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C4574181-FA3C-4935-A1CE-1211DCFB4E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List1!$A$1:$F$185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6" i="1" l="1"/>
  <c r="F174" i="1"/>
  <c r="F171" i="1"/>
  <c r="F160" i="1"/>
  <c r="F159" i="1"/>
  <c r="F161" i="1" s="1"/>
  <c r="F154" i="1"/>
  <c r="F153" i="1"/>
  <c r="F152" i="1"/>
  <c r="F151" i="1"/>
  <c r="F145" i="1"/>
  <c r="F144" i="1"/>
  <c r="F146" i="1" s="1"/>
  <c r="F139" i="1"/>
  <c r="F140" i="1" s="1"/>
  <c r="F133" i="1"/>
  <c r="F132" i="1"/>
  <c r="F130" i="1"/>
  <c r="F129" i="1"/>
  <c r="F127" i="1"/>
  <c r="F126" i="1"/>
  <c r="F120" i="1"/>
  <c r="F119" i="1"/>
  <c r="F118" i="1"/>
  <c r="F116" i="1"/>
  <c r="F115" i="1"/>
  <c r="F114" i="1"/>
  <c r="F111" i="1"/>
  <c r="F98" i="1"/>
  <c r="F97" i="1"/>
  <c r="F96" i="1"/>
  <c r="F91" i="1"/>
  <c r="F90" i="1"/>
  <c r="F89" i="1"/>
  <c r="F88" i="1"/>
  <c r="F87" i="1"/>
  <c r="F82" i="1"/>
  <c r="F81" i="1"/>
  <c r="F80" i="1"/>
  <c r="F79" i="1"/>
  <c r="F78" i="1"/>
  <c r="F73" i="1"/>
  <c r="F67" i="1"/>
  <c r="F60" i="1"/>
  <c r="F59" i="1"/>
  <c r="F49" i="1"/>
  <c r="F48" i="1"/>
  <c r="F47" i="1"/>
  <c r="F46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155" i="1" l="1"/>
  <c r="F134" i="1"/>
  <c r="F121" i="1"/>
  <c r="F163" i="1" s="1"/>
  <c r="F99" i="1"/>
  <c r="F92" i="1"/>
  <c r="F83" i="1"/>
  <c r="F74" i="1"/>
  <c r="F50" i="1"/>
  <c r="F41" i="1"/>
  <c r="F101" i="1" l="1"/>
  <c r="F178" i="1" s="1"/>
  <c r="E181" i="1" s="1"/>
  <c r="E183" i="1" s="1"/>
  <c r="E184" i="1" s="1"/>
  <c r="E185" i="1" s="1"/>
</calcChain>
</file>

<file path=xl/sharedStrings.xml><?xml version="1.0" encoding="utf-8"?>
<sst xmlns="http://schemas.openxmlformats.org/spreadsheetml/2006/main" count="265" uniqueCount="171">
  <si>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</si>
  <si>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</si>
  <si>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</si>
  <si>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</si>
  <si>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</si>
  <si>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</si>
  <si>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</si>
  <si>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</si>
  <si>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</si>
  <si>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</si>
  <si>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</si>
  <si>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</si>
  <si>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</si>
  <si>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</si>
  <si>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</si>
  <si>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</si>
  <si>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</si>
  <si>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</si>
  <si>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7.</t>
  </si>
  <si>
    <t>m</t>
  </si>
  <si>
    <t>8.</t>
  </si>
  <si>
    <t>9.</t>
  </si>
  <si>
    <t>10.</t>
  </si>
  <si>
    <t>11.</t>
  </si>
  <si>
    <t>12.</t>
  </si>
  <si>
    <t>kos</t>
  </si>
  <si>
    <t>13.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</si>
  <si>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</si>
  <si>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</si>
  <si>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</si>
  <si>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</si>
  <si>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</si>
  <si>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</si>
  <si>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</si>
  <si>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</si>
  <si>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</si>
  <si>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</si>
  <si>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</si>
  <si>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</si>
  <si>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</si>
  <si>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Odstranitev slojev opleska s sten vključno z odvozom na ustrezno deponijo in vsemi pomožnimi deli. OPOMBA: Odprtine do 3,00 m² niso odštete.</t>
  </si>
  <si>
    <t>Odstranitev slojev opleska s stropov vključno z odvozom na ustrezno deponijo in vsemi pomožnimi deli.</t>
  </si>
  <si>
    <t>Odstranitev wc školjke s kotličkom vključno z odvozom na ustrezno deponijo in vsemi pomožnimi deli.</t>
  </si>
  <si>
    <t>pavš</t>
  </si>
  <si>
    <t>Cena/Enota        (v EUR, brez DDV)</t>
  </si>
  <si>
    <t>Enota</t>
  </si>
  <si>
    <t>RAZNA DELA SKUPAJ</t>
  </si>
  <si>
    <t>Čiščenje celotnega stanovanja po končanju del.</t>
  </si>
  <si>
    <t>STAVBNO POHIŠTVO SKUPAJ</t>
  </si>
  <si>
    <t>SPLOŠNE ZAHTEVE ZA OKNA:</t>
  </si>
  <si>
    <t>Ponudnik mora k ponudbi priložiti Izjavo o lastnostih iz katere mora biti razvidno izpolnjevanje zahtevanih pogojev.</t>
  </si>
  <si>
    <t>OKENSKI OKVIR IN OKVIR KRILA:</t>
  </si>
  <si>
    <t>SPLOŠNE ZAHTEVE ZA NOTRANJA VRATA</t>
  </si>
  <si>
    <t>- 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</si>
  <si>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- barva in material po izboru investitorja in arhitekta</t>
  </si>
  <si>
    <t>Dobava in montaža enokrilnih notranjih vrat.</t>
  </si>
  <si>
    <t>VHODNA VRATA V STANOVANJE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</si>
  <si>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</si>
  <si>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Dobava in montaža enokrilnih zunanjih PVC vhodnih vrat, barva bela.</t>
  </si>
  <si>
    <t>* svetle mere cm (V1): 80 x 195</t>
  </si>
  <si>
    <t>KERAMIČARSKA DELA SKUPAJ</t>
  </si>
  <si>
    <t>Dobava in polaganje stenske keramike do stropa (kopalnica), vključno z dobavo lepila, fugirne mase, pripravo podlage, pripravo lepila, fugiranjem ter vsemi prenosi ter obdelavo špalet, tip po izboru investitorja. OPOMBA: Odprtine do 3,00 m² niso odštete.</t>
  </si>
  <si>
    <t>Dobava in polaganje talne keramike, z lepljenjem na ravno podlago s kvalitetnimi univerzalnimi lepili, vsemi preddeli, pripravo lepila, fugiranjem ter vsemi prenosi do mesta vgraditve in manipulativnimi stroški, tip po izboru investitorja.</t>
  </si>
  <si>
    <t xml:space="preserve">Dobava materiala in izdelava premaza s fleksibilno vodotesno maso (hidrostop elastik, npr. Mapei, kema ali enakovredno) v dveh medseboj pravokotnih nanosih oziroa skladno z navodili proizvajalca po celotni površini estriha in po stenah vertikalno do višine 30 cm in ob tušu do višine 200 cm. </t>
  </si>
  <si>
    <t>Dobava in polaganje tesnilnega traku po robovih v stiku tal in stene, v vogalih vertikalno po celi višini stenetuš kabine v širini 12 cm</t>
  </si>
  <si>
    <t>SLIKOPLESKARSKA DELA SKUPAJ</t>
  </si>
  <si>
    <t>Zaščita oken in tal.</t>
  </si>
  <si>
    <t xml:space="preserve">Dobava materiala, 2 x kitanje in 2 x slikanje  stropa  z  disperzijsko barvo po izboru investitorja, vključno z vsemi pomožnimi deli in manipulativnimi stroški ter prenosi.   </t>
  </si>
  <si>
    <t>TLAKARSKA IN PARKETARSKA DELA SKUPAJ</t>
  </si>
  <si>
    <t>Dobava in polaganje zaključnih vogalnih letev, po izboru investitorja, vključno z vsemi prenosi.</t>
  </si>
  <si>
    <t>Dobava in vgradnja Alu talnih pripir prehodov proti sanitarijam.</t>
  </si>
  <si>
    <t>Dobava in nanos  akrilne emulzije po stropovih in stenah z vsemi pomožnimi deli in manipulativnimi stroški ter prenosi. OPOMBA: Odprtine do 3,00 m² niso odštete.</t>
  </si>
  <si>
    <t>m²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</si>
  <si>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</si>
  <si>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SANITARNI ELEMENTI</t>
  </si>
  <si>
    <t>Komplet umivalnik, sestavljen iz:</t>
  </si>
  <si>
    <t>Enoročna stoječa mešalna armatura za umivalnik, z flesibilnimi cevmi, ter kotnima ventiloma z mrežico, vključno pritrdilni in tesnilni material.</t>
  </si>
  <si>
    <t>Komplet WC postavljen na tla, sestavljen iz:</t>
  </si>
  <si>
    <t xml:space="preserve">Straniščna školjka iz sanitarne keramike, samostoječa z iztokom navzdol, vključno s sedežno desko s pokrovom, vključno z pritrdilnim in tesnilnim materialom, gumijasto manšeto za priključitev na odtok, barva in tip školjke po izbiri investitorja,  </t>
  </si>
  <si>
    <t>kpl.</t>
  </si>
  <si>
    <t>Velikost V/Š = 600 x 400 mm</t>
  </si>
  <si>
    <t>CEVNA NAPELJAVA</t>
  </si>
  <si>
    <t>Univerzalna večplastna cev v kolutu (100 m) , s toplotno izolacijo debeline 6mm, primerna za sanitarno vodo, odporna do 95 st.C in 10 bar. Pritrdilni in tesnilni material.</t>
  </si>
  <si>
    <t>fi20x2</t>
  </si>
  <si>
    <t>fi16x2</t>
  </si>
  <si>
    <t>Fazonski kosi za cevi v kolutu iz točke 2.</t>
  </si>
  <si>
    <t>16x2</t>
  </si>
  <si>
    <t>Montažna zidna plošča 2PK PPSU-MEDENINA 1/2''
kot npr : REVI ali enakovredno</t>
  </si>
  <si>
    <t>dvojna MP2PK 16-1/2''</t>
  </si>
  <si>
    <t>enojni MPEMZK 16-1/2''</t>
  </si>
  <si>
    <t>KANALIZACIJA</t>
  </si>
  <si>
    <t>Odtočna PVC - cev s fazonskimi kosi in tesnilnim in pritrdilnim materialom</t>
  </si>
  <si>
    <t>F50 - PP</t>
  </si>
  <si>
    <t>TLAKARSKA IN PARKETARSKA DELA</t>
  </si>
  <si>
    <t>tm</t>
  </si>
  <si>
    <t>SLIKOPLESKARSKA DELA</t>
  </si>
  <si>
    <t xml:space="preserve">KERAMIČARSKA DELA </t>
  </si>
  <si>
    <t>STAVBNO POHIŠTVO</t>
  </si>
  <si>
    <t xml:space="preserve">RAZNA DELA </t>
  </si>
  <si>
    <t>RUŠITVENA DELA IN PREDDELA</t>
  </si>
  <si>
    <t>GRADBENO-OBRTNIŠKA DELA - DOBAVA IN MONTAŽA</t>
  </si>
  <si>
    <t>STROJNE INŠTALACIJE - DOBAVA IN MONTAŽA</t>
  </si>
  <si>
    <r>
      <rPr>
        <b/>
        <sz val="10"/>
        <color indexed="8"/>
        <rFont val="Arial"/>
        <family val="2"/>
        <charset val="238"/>
      </rPr>
      <t>Odlagalna polica</t>
    </r>
    <r>
      <rPr>
        <sz val="10"/>
        <color indexed="8"/>
        <rFont val="Arial"/>
        <family val="2"/>
        <charset val="238"/>
      </rPr>
      <t xml:space="preserve"> nad umivalnikom, iz sanitarnega porcelana, velikost 300 x 140 mm, bela barva.</t>
    </r>
  </si>
  <si>
    <r>
      <rPr>
        <b/>
        <sz val="10"/>
        <color indexed="8"/>
        <rFont val="Arial"/>
        <family val="2"/>
        <charset val="238"/>
      </rPr>
      <t>Ogledalo</t>
    </r>
    <r>
      <rPr>
        <sz val="10"/>
        <color indexed="8"/>
        <rFont val="Arial"/>
        <family val="2"/>
        <charset val="238"/>
      </rPr>
      <t>, iz kristala, s pobrušenimi robovi, zaščiteno s premazom proti vlaženju, pravokotne oblike, za montažo nad umivalnikom, z zakrito pritrditvijo.</t>
    </r>
  </si>
  <si>
    <r>
      <rPr>
        <b/>
        <sz val="10"/>
        <color indexed="8"/>
        <rFont val="Arial"/>
        <family val="2"/>
        <charset val="238"/>
      </rPr>
      <t>Držalo za toaletni papir</t>
    </r>
    <r>
      <rPr>
        <sz val="10"/>
        <color indexed="8"/>
        <rFont val="Arial"/>
        <family val="2"/>
        <charset val="238"/>
      </rPr>
      <t>, iz plastike, odprta oblika, za eno rolo, stenska montaža, vključno pritrdilni material.</t>
    </r>
  </si>
  <si>
    <r>
      <rPr>
        <b/>
        <sz val="10"/>
        <color indexed="8"/>
        <rFont val="Arial"/>
        <family val="2"/>
        <charset val="238"/>
      </rPr>
      <t>Garnitura za WC metlico</t>
    </r>
    <r>
      <rPr>
        <sz val="10"/>
        <color indexed="8"/>
        <rFont val="Arial"/>
        <family val="2"/>
        <charset val="238"/>
      </rPr>
      <t>, iz plastike, za stensko montažo, vključno pritrdilni material.</t>
    </r>
  </si>
  <si>
    <t>SANITARNI ELEMENTI SKUPAJ</t>
  </si>
  <si>
    <t>CEVNA NAPELJAVA SKUPAJ</t>
  </si>
  <si>
    <t>KANALIZACIJA SKUPAJ</t>
  </si>
  <si>
    <t>RADIATORSKO OGREVANJE</t>
  </si>
  <si>
    <t>Tlačni preizkus s tehničim poročilom.</t>
  </si>
  <si>
    <t>Pritrdilni in tesnilni material.</t>
  </si>
  <si>
    <t>SPLOŠNO INTERNI VODOVOD IN KANALIZACIJA</t>
  </si>
  <si>
    <t>SPLOŠNO INTERNI VODOVOD IN KANALIZACIJA SKUPAJ</t>
  </si>
  <si>
    <t>PREZRAČEVANJE-NARAVNO</t>
  </si>
  <si>
    <t>Dobava in montaža stenske rešetke</t>
  </si>
  <si>
    <t>RADIATORSKO OGREVANJE SKUPAJ</t>
  </si>
  <si>
    <t>PREZRAČEVANJE - NARAVNO SKUPAJ</t>
  </si>
  <si>
    <t>-</t>
  </si>
  <si>
    <t xml:space="preserve">vtičnica 230 V, 16A s pokrovom  </t>
  </si>
  <si>
    <t>SPLOŠNA DELA</t>
  </si>
  <si>
    <t>Meritve</t>
  </si>
  <si>
    <t>Meritve elektroinstalacij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</si>
  <si>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ČATEŽ):</t>
    </r>
  </si>
  <si>
    <t>KOPALNICA + WC</t>
  </si>
  <si>
    <t>NEPREDVIDENA DELA</t>
  </si>
  <si>
    <t>ELEKTRO INŠTALACIJE - DOBAVA IN MONTAŽA</t>
  </si>
  <si>
    <t>ELEKTRO INŠTALACIJE SKUPAJ</t>
  </si>
  <si>
    <t>SKUPAJ GRADBENO-OBRTNIŠKA DELA, STROJNE IN ELEKTRO INŠTALACIJE</t>
  </si>
  <si>
    <t>STROJNE INŠTALACIJE SKUPAJ - OCENJENO</t>
  </si>
  <si>
    <t>GRADBENO-OBRTNIŠKA DELA SKUPAJ - OCENJENO</t>
  </si>
  <si>
    <t>SKUPAJ STANOVANJE</t>
  </si>
  <si>
    <t>Makedonska ulica 31, stanovanje 40, Maribor</t>
  </si>
  <si>
    <t>Odstranitev obstoječih lesenih zaključnih letev parketa vključno z odvozom na ustrezno deponijo in vsemi pomožnimi deli.</t>
  </si>
  <si>
    <t>Odstranitev vhodnih vrat vključno z odvozom na ustrezno deponijo in vsemi pomožnimi deli.</t>
  </si>
  <si>
    <t>Odstranitev umivalnika vključno z odvozom na ustrezno deponijo in vsemi pomožnimi deli.</t>
  </si>
  <si>
    <t>Odstranitev obzidane kadi vključno z odvozom na ustrezno deponijo in vsemi pomožnimi deli.</t>
  </si>
  <si>
    <t>Odstranitev električnega bojlerja vključno z odvozom na ustrezno deponijo in vsemi pomožnimi deli.</t>
  </si>
  <si>
    <t>Odstranitev stenske omarice v kopalnici z odvozom na ustrezno deponijo in vsemi pomožnimi deli.</t>
  </si>
  <si>
    <t>Odstranitev ogledala in poličke vključno z odvozom na ustrezno deponijo in vsemi pomožnimi deli.</t>
  </si>
  <si>
    <t>Odstranitrev revizijskih vratc vključno z odvozom na ustrezno deponijo in vsemi pomožnimi deli.</t>
  </si>
  <si>
    <t>Odstranitev talnih keramičnih ploščic v kopalnici vključno z odvozom na ustrezno deponijo in vsemi pomožnimi deli.</t>
  </si>
  <si>
    <t>Odstranitev stenskih keramičnih ploščic v kopalnicivključno z odvozom na ustrezno deponijo in vsemi pomožnimi deli.</t>
  </si>
  <si>
    <t>Dobava in izdelava kopije ključa v skupno stopnišče.</t>
  </si>
  <si>
    <t>Predaja navodil, garancij, fotomateriala, ključev</t>
  </si>
  <si>
    <t>Dobava in montaža nove ključavnice s ključi v kleti.</t>
  </si>
  <si>
    <t xml:space="preserve">- okna so opremljena z notran jo žaluzijo s širino lamel 16 ali 25 mm. Upravčljanje z vrvico oziroma trakom ali monokomandno palicco. </t>
  </si>
  <si>
    <t>Dobava in montaža notranjih žaluzij</t>
  </si>
  <si>
    <t>Odstranitev notranjih vrat v kopalnico vključno z odvozom na ustrezno deponijo in vsemi pomožnimi deli.</t>
  </si>
  <si>
    <t>Demontaža notranjih žaluzij vključno z odvozom na ustrezno deponijo.</t>
  </si>
  <si>
    <t>* okvirna merea v cm:  95 x 130</t>
  </si>
  <si>
    <t>* mere v cm (O7):  55 X 130</t>
  </si>
  <si>
    <t>* svetle mere v cm (V2) 71 X 197</t>
  </si>
  <si>
    <t>PVC vhodna vrata vključno z vratnim okvirjem, z aluminjastim pragom, večtočkovno zaklepanje, z izolacijskim polnilom, z vsem okovjem, kukalom, standardno alu kljuko in ključavnico s ključi.</t>
  </si>
  <si>
    <t>Brušenje ter lakiranje parketa 2 x;  lakiranje s pol mat visoko odpornim lakom na vodni osnovi po navodilu proizvajalca.</t>
  </si>
  <si>
    <t>Dobava, vgradnja vertikalnih revizijskih vratc v kopalnici mere približno 30 cm x 30 cm skupaj z vsemi prenosi in pitrdilnim materialom.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</si>
  <si>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</t>
  </si>
  <si>
    <t>20x2</t>
  </si>
  <si>
    <t>Izpiranje sistema, tlačna preizkušnja vodovodnega sistema</t>
  </si>
  <si>
    <t>Preizkus kanalizacijskega omrežja</t>
  </si>
  <si>
    <t>Dobava in montaža kopalniškega ventilator dimenzije fi 100, odgovorja Systemair BF 100T</t>
  </si>
  <si>
    <t>Umivalnik iz sanitarne keramike za montažo na steno, komplet z pritrdilnim in tesnilnim materialom, vključno s S - sifonom, odtočnim ventilom, gumijasto uvodnico fi50mm, širina umivalnika 500mm, globina 500mm , barvni odtenek in tip po izbiri investitorja. 
Po končani montaži, je potrebno spojne rege silikonizirat z belim sanitarnim silikonom.</t>
  </si>
  <si>
    <r>
      <rPr>
        <b/>
        <sz val="10"/>
        <rFont val="Arial"/>
        <family val="2"/>
        <charset val="238"/>
      </rPr>
      <t>Kopalna kad z enoročno armaturo:</t>
    </r>
    <r>
      <rPr>
        <sz val="10"/>
        <rFont val="Arial"/>
        <family val="2"/>
        <charset val="238"/>
      </rPr>
      <t xml:space="preserve">
Dobava in montaža kompletne akrilne vgradne kopalne kadi prevokotne oblike, sestavljene iz:
- znotraj emajlirane tlorisne vel. 1600 x 700 mm, primerne za obzidavo,
- stenske enoročne mešalne baterije z iztokom spredaj in iztokom za prho, s konzolo za pršno glavo, pršno glavo in povezovalno cevjo,
- odtočne garniture za kopalno kad
- dveh podometnih medeninastih ventilov DN 20 z rozetama in kapama,
- zastor kadi z kopalno zaveso
- s pritrdilnim in tesnilnim materialom</t>
    </r>
  </si>
  <si>
    <t>Dobava in montaža - termostatskim ravni ventil in termostatska glava, kot npr. HERZ ali podobno za dvocevni sistem,</t>
  </si>
  <si>
    <t>vključno s spodnjim radiatorskim ventilom za dvocevni sistem</t>
  </si>
  <si>
    <t>14.</t>
  </si>
  <si>
    <t>Odstranitev radiatorjev 80x150cm in prevoz na deponijo z vsemi pomožnimi deli.</t>
  </si>
  <si>
    <t xml:space="preserve">Dobava in montaža novih radiatorjev dim. Cca 80x160 cm oziroma po vzoru obstoječih komplet z vsemi pomožnimi deli in priključki. </t>
  </si>
  <si>
    <t>Pleskanje obstoječih cevi za ogrevanje s primerno belo barvo s predhodnim brušenjem za odstranitev obstoječe barve.</t>
  </si>
  <si>
    <t>15.</t>
  </si>
  <si>
    <t>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</si>
</sst>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8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Gatineau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indexed="13"/>
      <name val="Arial"/>
      <family val="2"/>
      <charset val="238"/>
    </font>
    <font>
      <b/>
      <i/>
      <u/>
      <sz val="10"/>
      <name val="Arial"/>
      <family val="2"/>
      <charset val="238"/>
    </font>
    <font>
      <sz val="10"/>
      <color indexed="13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0" fontId="6" fillId="0" borderId="0"/>
  </cellStyleXfs>
  <cellXfs count="225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4" fontId="7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" fontId="8" fillId="0" borderId="0" xfId="0" applyNumberFormat="1" applyFont="1" applyAlignment="1" applyProtection="1">
      <alignment horizontal="center" vertical="center" wrapText="1"/>
      <protection locked="0"/>
    </xf>
    <xf numFmtId="4" fontId="7" fillId="6" borderId="0" xfId="0" applyNumberFormat="1" applyFont="1" applyFill="1" applyAlignment="1" applyProtection="1">
      <alignment horizontal="center" vertical="center"/>
      <protection locked="0"/>
    </xf>
    <xf numFmtId="4" fontId="7" fillId="0" borderId="0" xfId="0" applyNumberFormat="1" applyFont="1" applyAlignment="1" applyProtection="1">
      <alignment horizontal="right" vertical="center"/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4" fontId="7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4" fontId="7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2" fillId="0" borderId="0" xfId="0" applyNumberFormat="1" applyFont="1" applyProtection="1">
      <protection locked="0"/>
    </xf>
    <xf numFmtId="4" fontId="7" fillId="5" borderId="0" xfId="0" applyNumberFormat="1" applyFont="1" applyFill="1" applyAlignment="1" applyProtection="1">
      <alignment horizontal="right" vertical="center"/>
      <protection locked="0"/>
    </xf>
    <xf numFmtId="4" fontId="8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5" applyFont="1" applyAlignment="1" applyProtection="1">
      <alignment horizontal="justify" vertical="center" wrapText="1"/>
      <protection locked="0"/>
    </xf>
    <xf numFmtId="4" fontId="2" fillId="0" borderId="0" xfId="5" applyNumberFormat="1" applyFont="1" applyAlignment="1" applyProtection="1">
      <alignment horizontal="right" wrapText="1"/>
      <protection locked="0"/>
    </xf>
    <xf numFmtId="4" fontId="2" fillId="0" borderId="0" xfId="5" applyNumberFormat="1" applyFont="1" applyAlignment="1" applyProtection="1">
      <alignment horizontal="center" wrapText="1"/>
      <protection locked="0"/>
    </xf>
    <xf numFmtId="0" fontId="4" fillId="0" borderId="0" xfId="5" applyFont="1" applyAlignment="1" applyProtection="1">
      <alignment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4" fontId="11" fillId="5" borderId="4" xfId="5" applyNumberFormat="1" applyFont="1" applyFill="1" applyBorder="1" applyAlignment="1" applyProtection="1">
      <alignment horizontal="center" vertical="center" wrapText="1"/>
      <protection locked="0"/>
    </xf>
    <xf numFmtId="4" fontId="11" fillId="0" borderId="0" xfId="5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4" fontId="11" fillId="0" borderId="0" xfId="5" applyNumberFormat="1" applyFont="1" applyAlignment="1" applyProtection="1">
      <alignment horizontal="center" wrapText="1"/>
      <protection locked="0"/>
    </xf>
    <xf numFmtId="4" fontId="2" fillId="5" borderId="4" xfId="4" applyNumberFormat="1" applyFont="1" applyFill="1" applyBorder="1" applyProtection="1">
      <protection locked="0"/>
    </xf>
    <xf numFmtId="0" fontId="2" fillId="0" borderId="0" xfId="0" applyFont="1" applyProtection="1">
      <protection locked="0"/>
    </xf>
    <xf numFmtId="4" fontId="2" fillId="0" borderId="0" xfId="4" applyNumberFormat="1" applyFont="1" applyFill="1" applyProtection="1">
      <protection locked="0"/>
    </xf>
    <xf numFmtId="0" fontId="2" fillId="0" borderId="0" xfId="5" applyAlignment="1" applyProtection="1">
      <alignment wrapText="1"/>
      <protection locked="0"/>
    </xf>
    <xf numFmtId="4" fontId="11" fillId="0" borderId="0" xfId="4" applyNumberFormat="1" applyFont="1" applyFill="1" applyBorder="1" applyProtection="1">
      <protection locked="0"/>
    </xf>
    <xf numFmtId="4" fontId="11" fillId="5" borderId="4" xfId="5" applyNumberFormat="1" applyFont="1" applyFill="1" applyBorder="1" applyAlignment="1" applyProtection="1">
      <alignment vertical="center"/>
      <protection locked="0"/>
    </xf>
    <xf numFmtId="2" fontId="2" fillId="0" borderId="0" xfId="5" applyNumberFormat="1" applyAlignment="1" applyProtection="1">
      <alignment horizontal="justify" vertical="center" wrapText="1"/>
      <protection locked="0"/>
    </xf>
    <xf numFmtId="0" fontId="2" fillId="0" borderId="0" xfId="5" applyAlignment="1" applyProtection="1">
      <alignment horizontal="justify" vertical="center" wrapText="1"/>
      <protection locked="0"/>
    </xf>
    <xf numFmtId="4" fontId="2" fillId="0" borderId="0" xfId="0" applyNumberFormat="1" applyFont="1" applyAlignment="1" applyProtection="1">
      <alignment horizontal="justify" vertical="center" wrapText="1"/>
      <protection locked="0"/>
    </xf>
    <xf numFmtId="4" fontId="7" fillId="7" borderId="0" xfId="0" applyNumberFormat="1" applyFont="1" applyFill="1" applyBorder="1" applyAlignment="1" applyProtection="1">
      <alignment horizontal="right" vertical="center"/>
      <protection locked="0"/>
    </xf>
    <xf numFmtId="1" fontId="15" fillId="4" borderId="0" xfId="0" applyNumberFormat="1" applyFont="1" applyFill="1" applyAlignment="1" applyProtection="1">
      <alignment horizontal="right" vertical="top"/>
      <protection locked="0"/>
    </xf>
    <xf numFmtId="4" fontId="7" fillId="0" borderId="8" xfId="0" applyNumberFormat="1" applyFont="1" applyBorder="1" applyAlignment="1" applyProtection="1">
      <alignment horizontal="right" vertical="center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4" fontId="2" fillId="4" borderId="7" xfId="0" applyNumberFormat="1" applyFont="1" applyFill="1" applyBorder="1" applyAlignment="1" applyProtection="1">
      <alignment horizontal="right" vertical="top"/>
      <protection locked="0"/>
    </xf>
    <xf numFmtId="4" fontId="2" fillId="4" borderId="6" xfId="0" applyNumberFormat="1" applyFont="1" applyFill="1" applyBorder="1" applyAlignment="1" applyProtection="1">
      <alignment horizontal="right" vertical="top"/>
      <protection locked="0"/>
    </xf>
    <xf numFmtId="4" fontId="11" fillId="4" borderId="8" xfId="0" applyNumberFormat="1" applyFont="1" applyFill="1" applyBorder="1" applyProtection="1">
      <protection locked="0"/>
    </xf>
    <xf numFmtId="4" fontId="11" fillId="4" borderId="6" xfId="0" applyNumberFormat="1" applyFont="1" applyFill="1" applyBorder="1" applyAlignment="1" applyProtection="1">
      <alignment vertical="center"/>
      <protection locked="0"/>
    </xf>
    <xf numFmtId="4" fontId="7" fillId="2" borderId="0" xfId="0" applyNumberFormat="1" applyFont="1" applyFill="1" applyAlignment="1" applyProtection="1">
      <alignment horizontal="right"/>
      <protection locked="0"/>
    </xf>
    <xf numFmtId="4" fontId="8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11" fillId="0" borderId="3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center"/>
    </xf>
    <xf numFmtId="4" fontId="7" fillId="0" borderId="0" xfId="0" applyNumberFormat="1" applyFont="1" applyAlignment="1" applyProtection="1"/>
    <xf numFmtId="0" fontId="8" fillId="2" borderId="0" xfId="0" applyFont="1" applyFill="1" applyAlignment="1" applyProtection="1">
      <alignment horizontal="center" vertical="center"/>
    </xf>
    <xf numFmtId="0" fontId="7" fillId="0" borderId="0" xfId="0" applyFont="1" applyProtection="1"/>
    <xf numFmtId="0" fontId="8" fillId="0" borderId="0" xfId="0" applyFont="1" applyProtection="1"/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right" vertical="center" wrapText="1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vertical="center"/>
    </xf>
    <xf numFmtId="0" fontId="2" fillId="0" borderId="0" xfId="0" applyFont="1" applyFill="1" applyAlignment="1" applyProtection="1">
      <alignment horizontal="left" vertical="top" wrapText="1"/>
    </xf>
    <xf numFmtId="4" fontId="8" fillId="0" borderId="0" xfId="0" applyNumberFormat="1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vertical="center" wrapText="1"/>
    </xf>
    <xf numFmtId="0" fontId="9" fillId="6" borderId="0" xfId="0" applyFont="1" applyFill="1" applyBorder="1" applyAlignment="1" applyProtection="1">
      <alignment horizontal="right"/>
    </xf>
    <xf numFmtId="0" fontId="8" fillId="6" borderId="0" xfId="0" applyFont="1" applyFill="1" applyProtection="1"/>
    <xf numFmtId="4" fontId="7" fillId="6" borderId="0" xfId="0" applyNumberFormat="1" applyFont="1" applyFill="1" applyAlignment="1" applyProtection="1">
      <alignment horizontal="right" vertical="center"/>
    </xf>
    <xf numFmtId="4" fontId="7" fillId="6" borderId="0" xfId="0" applyNumberFormat="1" applyFont="1" applyFill="1" applyAlignment="1" applyProtection="1">
      <alignment vertical="center"/>
    </xf>
    <xf numFmtId="0" fontId="2" fillId="0" borderId="0" xfId="0" applyFont="1" applyAlignment="1" applyProtection="1">
      <alignment horizontal="left" vertical="top" wrapText="1"/>
    </xf>
    <xf numFmtId="4" fontId="7" fillId="0" borderId="0" xfId="0" applyNumberFormat="1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vertical="center"/>
    </xf>
    <xf numFmtId="0" fontId="7" fillId="3" borderId="4" xfId="0" applyFont="1" applyFill="1" applyBorder="1" applyAlignment="1" applyProtection="1">
      <alignment horizontal="right" vertical="top"/>
    </xf>
    <xf numFmtId="0" fontId="8" fillId="3" borderId="4" xfId="0" applyFont="1" applyFill="1" applyBorder="1" applyAlignment="1" applyProtection="1">
      <alignment horizontal="left" wrapText="1"/>
    </xf>
    <xf numFmtId="0" fontId="7" fillId="3" borderId="4" xfId="0" applyFont="1" applyFill="1" applyBorder="1" applyAlignment="1" applyProtection="1">
      <alignment horizontal="right"/>
    </xf>
    <xf numFmtId="4" fontId="7" fillId="3" borderId="4" xfId="0" applyNumberFormat="1" applyFont="1" applyFill="1" applyBorder="1" applyAlignment="1" applyProtection="1"/>
    <xf numFmtId="0" fontId="7" fillId="0" borderId="0" xfId="0" applyFont="1" applyAlignment="1" applyProtection="1">
      <alignment horizontal="right" vertical="top"/>
    </xf>
    <xf numFmtId="0" fontId="7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4" fontId="2" fillId="0" borderId="0" xfId="0" applyNumberFormat="1" applyFont="1" applyAlignment="1" applyProtection="1"/>
    <xf numFmtId="0" fontId="2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right" vertical="top"/>
    </xf>
    <xf numFmtId="0" fontId="7" fillId="0" borderId="0" xfId="0" applyFont="1" applyAlignment="1" applyProtection="1">
      <alignment wrapText="1"/>
    </xf>
    <xf numFmtId="0" fontId="8" fillId="3" borderId="0" xfId="0" applyFont="1" applyFill="1" applyBorder="1" applyAlignment="1" applyProtection="1">
      <alignment horizontal="left" wrapText="1"/>
    </xf>
    <xf numFmtId="0" fontId="10" fillId="0" borderId="0" xfId="0" applyFont="1" applyAlignment="1" applyProtection="1">
      <alignment horizontal="left" wrapText="1"/>
    </xf>
    <xf numFmtId="0" fontId="11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0" fontId="2" fillId="0" borderId="0" xfId="0" applyFont="1" applyAlignment="1" applyProtection="1">
      <alignment horizontal="right" wrapText="1"/>
    </xf>
    <xf numFmtId="0" fontId="10" fillId="0" borderId="0" xfId="0" applyFont="1" applyAlignment="1" applyProtection="1">
      <alignment wrapText="1"/>
    </xf>
    <xf numFmtId="0" fontId="11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0" fontId="7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Alignment="1" applyProtection="1">
      <alignment vertical="center" wrapText="1"/>
    </xf>
    <xf numFmtId="0" fontId="8" fillId="5" borderId="0" xfId="0" applyFont="1" applyFill="1" applyAlignment="1" applyProtection="1">
      <alignment horizontal="right" vertical="center"/>
    </xf>
    <xf numFmtId="0" fontId="8" fillId="5" borderId="0" xfId="0" applyFont="1" applyFill="1" applyProtection="1"/>
    <xf numFmtId="4" fontId="7" fillId="5" borderId="0" xfId="0" applyNumberFormat="1" applyFont="1" applyFill="1" applyAlignment="1" applyProtection="1">
      <alignment horizontal="right" vertical="center"/>
    </xf>
    <xf numFmtId="0" fontId="2" fillId="0" borderId="0" xfId="1" applyFont="1" applyAlignment="1" applyProtection="1">
      <alignment vertical="top" wrapText="1"/>
    </xf>
    <xf numFmtId="0" fontId="8" fillId="0" borderId="0" xfId="0" applyFont="1" applyAlignment="1" applyProtection="1">
      <alignment horizontal="left" wrapText="1"/>
    </xf>
    <xf numFmtId="49" fontId="11" fillId="5" borderId="4" xfId="5" applyNumberFormat="1" applyFont="1" applyFill="1" applyBorder="1" applyAlignment="1" applyProtection="1">
      <alignment horizontal="right" vertical="center" wrapText="1"/>
    </xf>
    <xf numFmtId="0" fontId="11" fillId="5" borderId="4" xfId="5" applyFont="1" applyFill="1" applyBorder="1" applyAlignment="1" applyProtection="1">
      <alignment horizontal="justify" wrapText="1"/>
    </xf>
    <xf numFmtId="0" fontId="8" fillId="5" borderId="4" xfId="0" applyFont="1" applyFill="1" applyBorder="1" applyAlignment="1" applyProtection="1">
      <alignment horizontal="right" vertical="center"/>
    </xf>
    <xf numFmtId="4" fontId="8" fillId="5" borderId="4" xfId="0" applyNumberFormat="1" applyFont="1" applyFill="1" applyBorder="1" applyAlignment="1" applyProtection="1">
      <alignment horizontal="right" vertical="center"/>
    </xf>
    <xf numFmtId="0" fontId="11" fillId="0" borderId="0" xfId="5" applyFont="1" applyAlignment="1" applyProtection="1">
      <alignment horizontal="right" vertical="top" wrapText="1"/>
    </xf>
    <xf numFmtId="0" fontId="11" fillId="0" borderId="0" xfId="5" applyFont="1" applyAlignment="1" applyProtection="1">
      <alignment horizontal="justify" wrapText="1"/>
    </xf>
    <xf numFmtId="0" fontId="2" fillId="0" borderId="0" xfId="5" applyFont="1" applyAlignment="1" applyProtection="1">
      <alignment horizontal="right" wrapText="1"/>
    </xf>
    <xf numFmtId="4" fontId="2" fillId="0" borderId="0" xfId="5" applyNumberFormat="1" applyFont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 wrapText="1"/>
    </xf>
    <xf numFmtId="0" fontId="11" fillId="0" borderId="0" xfId="0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 vertical="center" wrapText="1"/>
    </xf>
    <xf numFmtId="1" fontId="2" fillId="0" borderId="0" xfId="0" applyNumberFormat="1" applyFont="1" applyAlignment="1" applyProtection="1">
      <alignment horizontal="right" wrapText="1"/>
    </xf>
    <xf numFmtId="4" fontId="2" fillId="0" borderId="0" xfId="0" applyNumberFormat="1" applyFont="1" applyAlignment="1" applyProtection="1">
      <alignment horizontal="right" wrapText="1"/>
    </xf>
    <xf numFmtId="0" fontId="2" fillId="0" borderId="0" xfId="6" applyNumberFormat="1" applyFont="1" applyFill="1" applyBorder="1" applyAlignment="1" applyProtection="1">
      <alignment horizontal="right" wrapText="1"/>
    </xf>
    <xf numFmtId="4" fontId="2" fillId="0" borderId="0" xfId="6" applyNumberFormat="1" applyFont="1" applyFill="1" applyBorder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/>
    </xf>
    <xf numFmtId="0" fontId="12" fillId="0" borderId="0" xfId="0" applyFont="1" applyAlignment="1" applyProtection="1">
      <alignment vertical="top" wrapText="1"/>
    </xf>
    <xf numFmtId="0" fontId="12" fillId="0" borderId="0" xfId="0" applyFont="1" applyAlignment="1" applyProtection="1">
      <alignment horizontal="right" wrapText="1"/>
    </xf>
    <xf numFmtId="4" fontId="7" fillId="0" borderId="0" xfId="0" applyNumberFormat="1" applyFont="1" applyAlignment="1" applyProtection="1">
      <alignment horizontal="right"/>
    </xf>
    <xf numFmtId="4" fontId="12" fillId="0" borderId="0" xfId="0" applyNumberFormat="1" applyFont="1" applyAlignment="1" applyProtection="1">
      <alignment horizontal="right" wrapText="1"/>
    </xf>
    <xf numFmtId="0" fontId="12" fillId="0" borderId="0" xfId="0" applyFont="1" applyAlignment="1" applyProtection="1">
      <alignment horizontal="right" vertical="top" wrapText="1"/>
    </xf>
    <xf numFmtId="0" fontId="11" fillId="5" borderId="0" xfId="0" applyFont="1" applyFill="1" applyAlignment="1" applyProtection="1">
      <alignment horizontal="justify" vertical="center" wrapText="1"/>
    </xf>
    <xf numFmtId="49" fontId="2" fillId="5" borderId="4" xfId="5" applyNumberFormat="1" applyFont="1" applyFill="1" applyBorder="1" applyAlignment="1" applyProtection="1">
      <alignment horizontal="right" vertical="center" wrapText="1"/>
    </xf>
    <xf numFmtId="0" fontId="11" fillId="5" borderId="4" xfId="5" applyFont="1" applyFill="1" applyBorder="1" applyAlignment="1" applyProtection="1">
      <alignment horizontal="right" vertical="center" wrapText="1"/>
    </xf>
    <xf numFmtId="4" fontId="11" fillId="5" borderId="4" xfId="5" applyNumberFormat="1" applyFont="1" applyFill="1" applyBorder="1" applyAlignment="1" applyProtection="1">
      <alignment horizontal="right" vertical="center" wrapText="1"/>
    </xf>
    <xf numFmtId="49" fontId="2" fillId="0" borderId="0" xfId="5" applyNumberFormat="1" applyFont="1" applyAlignment="1" applyProtection="1">
      <alignment horizontal="right" vertical="center" wrapText="1"/>
    </xf>
    <xf numFmtId="0" fontId="11" fillId="0" borderId="0" xfId="5" applyFont="1" applyAlignment="1" applyProtection="1">
      <alignment horizontal="right" vertical="center" wrapText="1"/>
    </xf>
    <xf numFmtId="4" fontId="11" fillId="0" borderId="0" xfId="5" applyNumberFormat="1" applyFont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horizontal="right"/>
    </xf>
    <xf numFmtId="0" fontId="2" fillId="5" borderId="4" xfId="0" applyFont="1" applyFill="1" applyBorder="1" applyAlignment="1" applyProtection="1">
      <alignment horizontal="right"/>
    </xf>
    <xf numFmtId="0" fontId="11" fillId="5" borderId="4" xfId="0" applyFont="1" applyFill="1" applyBorder="1" applyAlignment="1" applyProtection="1">
      <alignment vertical="top" wrapText="1"/>
    </xf>
    <xf numFmtId="4" fontId="2" fillId="5" borderId="4" xfId="4" applyNumberFormat="1" applyFont="1" applyFill="1" applyBorder="1" applyAlignment="1" applyProtection="1">
      <alignment horizontal="right"/>
    </xf>
    <xf numFmtId="0" fontId="11" fillId="0" borderId="0" xfId="0" applyFont="1" applyAlignment="1" applyProtection="1">
      <alignment vertical="top" wrapText="1"/>
    </xf>
    <xf numFmtId="4" fontId="2" fillId="0" borderId="0" xfId="4" applyNumberFormat="1" applyFont="1" applyFill="1" applyAlignment="1" applyProtection="1">
      <alignment horizontal="right"/>
    </xf>
    <xf numFmtId="0" fontId="14" fillId="0" borderId="0" xfId="0" applyFont="1" applyAlignment="1" applyProtection="1">
      <alignment vertical="top" wrapText="1"/>
    </xf>
    <xf numFmtId="0" fontId="14" fillId="0" borderId="0" xfId="0" applyFont="1" applyAlignment="1" applyProtection="1">
      <alignment horizontal="right" wrapText="1"/>
    </xf>
    <xf numFmtId="4" fontId="14" fillId="0" borderId="0" xfId="0" applyNumberFormat="1" applyFont="1" applyAlignment="1" applyProtection="1">
      <alignment horizontal="right" wrapText="1"/>
    </xf>
    <xf numFmtId="0" fontId="14" fillId="0" borderId="0" xfId="0" applyFont="1" applyAlignment="1" applyProtection="1">
      <alignment horizontal="right" vertical="top" wrapText="1"/>
    </xf>
    <xf numFmtId="4" fontId="2" fillId="0" borderId="0" xfId="4" applyNumberFormat="1" applyFont="1" applyFill="1" applyBorder="1" applyAlignment="1" applyProtection="1">
      <alignment horizontal="right"/>
    </xf>
    <xf numFmtId="2" fontId="11" fillId="5" borderId="4" xfId="5" applyNumberFormat="1" applyFont="1" applyFill="1" applyBorder="1" applyAlignment="1" applyProtection="1">
      <alignment horizontal="right" vertical="center"/>
    </xf>
    <xf numFmtId="2" fontId="11" fillId="5" borderId="4" xfId="5" applyNumberFormat="1" applyFont="1" applyFill="1" applyBorder="1" applyAlignment="1" applyProtection="1">
      <alignment vertical="center"/>
    </xf>
    <xf numFmtId="4" fontId="11" fillId="5" borderId="4" xfId="5" applyNumberFormat="1" applyFont="1" applyFill="1" applyBorder="1" applyAlignment="1" applyProtection="1">
      <alignment horizontal="right" vertical="center"/>
    </xf>
    <xf numFmtId="49" fontId="11" fillId="0" borderId="0" xfId="5" applyNumberFormat="1" applyFont="1" applyAlignment="1" applyProtection="1">
      <alignment horizontal="right" vertical="center" wrapText="1"/>
    </xf>
    <xf numFmtId="0" fontId="11" fillId="0" borderId="0" xfId="5" applyFont="1" applyAlignment="1" applyProtection="1">
      <alignment horizontal="justify" vertical="center" wrapText="1"/>
    </xf>
    <xf numFmtId="0" fontId="2" fillId="0" borderId="0" xfId="5" applyFont="1" applyAlignment="1" applyProtection="1">
      <alignment horizontal="justify" vertical="center" wrapText="1"/>
    </xf>
    <xf numFmtId="0" fontId="2" fillId="0" borderId="0" xfId="5" applyFont="1" applyAlignment="1" applyProtection="1">
      <alignment horizontal="right" vertical="center" wrapText="1"/>
    </xf>
    <xf numFmtId="0" fontId="11" fillId="5" borderId="0" xfId="0" applyFont="1" applyFill="1" applyAlignment="1" applyProtection="1">
      <alignment vertical="top" wrapText="1"/>
    </xf>
    <xf numFmtId="0" fontId="7" fillId="0" borderId="0" xfId="0" applyFont="1" applyAlignment="1" applyProtection="1">
      <alignment horizontal="right" vertical="center"/>
    </xf>
    <xf numFmtId="0" fontId="7" fillId="7" borderId="0" xfId="0" applyFont="1" applyFill="1" applyBorder="1" applyAlignment="1" applyProtection="1">
      <alignment horizontal="right" vertical="center"/>
    </xf>
    <xf numFmtId="0" fontId="8" fillId="7" borderId="0" xfId="0" applyFont="1" applyFill="1" applyBorder="1" applyProtection="1"/>
    <xf numFmtId="4" fontId="7" fillId="7" borderId="0" xfId="0" applyNumberFormat="1" applyFont="1" applyFill="1" applyBorder="1" applyAlignment="1" applyProtection="1">
      <alignment horizontal="right" vertical="center"/>
    </xf>
    <xf numFmtId="4" fontId="7" fillId="7" borderId="0" xfId="0" applyNumberFormat="1" applyFont="1" applyFill="1" applyBorder="1" applyAlignment="1" applyProtection="1">
      <alignment vertical="center"/>
    </xf>
    <xf numFmtId="0" fontId="7" fillId="0" borderId="8" xfId="0" applyFont="1" applyBorder="1" applyProtection="1"/>
    <xf numFmtId="4" fontId="7" fillId="0" borderId="8" xfId="0" applyNumberFormat="1" applyFont="1" applyBorder="1" applyAlignment="1" applyProtection="1">
      <alignment horizontal="right" vertical="center"/>
    </xf>
    <xf numFmtId="4" fontId="7" fillId="0" borderId="8" xfId="0" applyNumberFormat="1" applyFont="1" applyBorder="1" applyAlignment="1" applyProtection="1">
      <alignment vertical="center"/>
    </xf>
    <xf numFmtId="0" fontId="2" fillId="4" borderId="9" xfId="0" applyFont="1" applyFill="1" applyBorder="1" applyAlignment="1" applyProtection="1">
      <alignment horizontal="right" vertical="top"/>
    </xf>
    <xf numFmtId="0" fontId="11" fillId="4" borderId="5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right" vertical="top" wrapText="1"/>
    </xf>
    <xf numFmtId="4" fontId="2" fillId="4" borderId="5" xfId="0" applyNumberFormat="1" applyFont="1" applyFill="1" applyBorder="1" applyAlignment="1" applyProtection="1">
      <alignment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vertical="top" wrapText="1"/>
    </xf>
    <xf numFmtId="0" fontId="2" fillId="4" borderId="10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vertical="top"/>
    </xf>
    <xf numFmtId="0" fontId="2" fillId="4" borderId="6" xfId="0" applyFont="1" applyFill="1" applyBorder="1" applyAlignment="1" applyProtection="1">
      <alignment horizontal="right" vertical="top"/>
    </xf>
    <xf numFmtId="4" fontId="2" fillId="4" borderId="6" xfId="0" applyNumberFormat="1" applyFont="1" applyFill="1" applyBorder="1" applyAlignment="1" applyProtection="1">
      <alignment vertical="top" wrapText="1"/>
    </xf>
    <xf numFmtId="0" fontId="2" fillId="4" borderId="5" xfId="0" applyFont="1" applyFill="1" applyBorder="1" applyAlignment="1" applyProtection="1">
      <alignment horizontal="right" vertical="top"/>
    </xf>
    <xf numFmtId="0" fontId="11" fillId="4" borderId="8" xfId="0" applyFont="1" applyFill="1" applyBorder="1" applyAlignment="1" applyProtection="1">
      <alignment horizontal="left" vertical="top" wrapText="1"/>
    </xf>
    <xf numFmtId="0" fontId="11" fillId="4" borderId="8" xfId="0" applyFont="1" applyFill="1" applyBorder="1" applyAlignment="1" applyProtection="1">
      <alignment horizontal="right"/>
    </xf>
    <xf numFmtId="4" fontId="11" fillId="4" borderId="8" xfId="0" applyNumberFormat="1" applyFont="1" applyFill="1" applyBorder="1" applyAlignment="1" applyProtection="1"/>
    <xf numFmtId="1" fontId="17" fillId="4" borderId="0" xfId="0" applyNumberFormat="1" applyFont="1" applyFill="1" applyAlignment="1" applyProtection="1">
      <alignment horizontal="right" vertical="top"/>
    </xf>
    <xf numFmtId="0" fontId="2" fillId="4" borderId="6" xfId="0" applyFont="1" applyFill="1" applyBorder="1" applyAlignment="1" applyProtection="1">
      <alignment vertical="top" wrapText="1"/>
    </xf>
    <xf numFmtId="0" fontId="2" fillId="4" borderId="6" xfId="0" applyFont="1" applyFill="1" applyBorder="1" applyAlignment="1" applyProtection="1">
      <alignment horizontal="right" vertical="top" wrapText="1"/>
    </xf>
    <xf numFmtId="0" fontId="2" fillId="4" borderId="11" xfId="0" applyFont="1" applyFill="1" applyBorder="1" applyAlignment="1" applyProtection="1">
      <alignment horizontal="right" vertical="top"/>
    </xf>
    <xf numFmtId="0" fontId="2" fillId="4" borderId="12" xfId="0" applyFont="1" applyFill="1" applyBorder="1" applyAlignment="1" applyProtection="1">
      <alignment horizontal="right" vertical="top"/>
    </xf>
    <xf numFmtId="0" fontId="11" fillId="7" borderId="6" xfId="0" applyFont="1" applyFill="1" applyBorder="1" applyAlignment="1" applyProtection="1">
      <alignment vertical="top" wrapText="1"/>
    </xf>
    <xf numFmtId="0" fontId="11" fillId="4" borderId="6" xfId="0" applyFont="1" applyFill="1" applyBorder="1" applyAlignment="1" applyProtection="1">
      <alignment vertical="top" wrapText="1"/>
    </xf>
    <xf numFmtId="0" fontId="11" fillId="8" borderId="6" xfId="0" applyFont="1" applyFill="1" applyBorder="1" applyAlignment="1" applyProtection="1">
      <alignment vertical="top" wrapText="1"/>
    </xf>
    <xf numFmtId="0" fontId="11" fillId="4" borderId="13" xfId="0" applyFont="1" applyFill="1" applyBorder="1" applyAlignment="1" applyProtection="1">
      <alignment horizontal="right" vertical="center"/>
    </xf>
    <xf numFmtId="0" fontId="11" fillId="4" borderId="6" xfId="0" applyFont="1" applyFill="1" applyBorder="1" applyAlignment="1" applyProtection="1">
      <alignment horizontal="left" vertical="center"/>
    </xf>
    <xf numFmtId="0" fontId="11" fillId="4" borderId="6" xfId="0" applyFont="1" applyFill="1" applyBorder="1" applyAlignment="1" applyProtection="1">
      <alignment horizontal="right" vertical="center"/>
    </xf>
    <xf numFmtId="4" fontId="11" fillId="4" borderId="6" xfId="0" applyNumberFormat="1" applyFont="1" applyFill="1" applyBorder="1" applyAlignment="1" applyProtection="1">
      <alignment vertical="center"/>
    </xf>
    <xf numFmtId="0" fontId="7" fillId="2" borderId="0" xfId="0" applyFont="1" applyFill="1" applyAlignment="1" applyProtection="1">
      <alignment horizontal="right"/>
    </xf>
    <xf numFmtId="0" fontId="11" fillId="2" borderId="0" xfId="0" applyFont="1" applyFill="1" applyAlignment="1" applyProtection="1">
      <alignment horizontal="left" vertical="top" wrapText="1" shrinkToFit="1"/>
    </xf>
    <xf numFmtId="4" fontId="7" fillId="2" borderId="0" xfId="0" applyNumberFormat="1" applyFont="1" applyFill="1" applyAlignment="1" applyProtection="1">
      <alignment horizontal="right" vertical="center"/>
    </xf>
    <xf numFmtId="4" fontId="7" fillId="2" borderId="0" xfId="0" applyNumberFormat="1" applyFont="1" applyFill="1" applyAlignment="1" applyProtection="1"/>
    <xf numFmtId="9" fontId="7" fillId="0" borderId="0" xfId="0" applyNumberFormat="1" applyFont="1" applyAlignment="1" applyProtection="1">
      <alignment horizontal="left"/>
    </xf>
    <xf numFmtId="0" fontId="8" fillId="0" borderId="1" xfId="0" applyFont="1" applyBorder="1" applyProtection="1"/>
    <xf numFmtId="4" fontId="7" fillId="0" borderId="1" xfId="0" applyNumberFormat="1" applyFont="1" applyBorder="1" applyAlignment="1" applyProtection="1">
      <alignment horizontal="right" vertical="center"/>
    </xf>
    <xf numFmtId="4" fontId="7" fillId="0" borderId="1" xfId="0" applyNumberFormat="1" applyFont="1" applyBorder="1" applyAlignment="1" applyProtection="1">
      <alignment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4" fontId="2" fillId="0" borderId="2" xfId="0" applyNumberFormat="1" applyFont="1" applyBorder="1" applyAlignment="1" applyProtection="1">
      <alignment vertical="center"/>
    </xf>
    <xf numFmtId="0" fontId="11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0" borderId="3" xfId="0" applyNumberFormat="1" applyFont="1" applyBorder="1" applyAlignment="1" applyProtection="1"/>
    <xf numFmtId="4" fontId="7" fillId="0" borderId="0" xfId="0" applyNumberFormat="1" applyFont="1" applyProtection="1"/>
    <xf numFmtId="4" fontId="8" fillId="0" borderId="0" xfId="0" applyNumberFormat="1" applyFont="1" applyAlignment="1" applyProtection="1">
      <alignment horizontal="center" vertical="center" wrapText="1"/>
    </xf>
    <xf numFmtId="4" fontId="7" fillId="6" borderId="0" xfId="0" applyNumberFormat="1" applyFont="1" applyFill="1" applyProtection="1"/>
    <xf numFmtId="4" fontId="7" fillId="3" borderId="4" xfId="0" applyNumberFormat="1" applyFont="1" applyFill="1" applyBorder="1" applyAlignment="1" applyProtection="1">
      <alignment horizontal="right"/>
    </xf>
    <xf numFmtId="4" fontId="2" fillId="0" borderId="0" xfId="0" applyNumberFormat="1" applyFont="1" applyAlignment="1" applyProtection="1">
      <alignment horizontal="right"/>
    </xf>
    <xf numFmtId="4" fontId="8" fillId="0" borderId="0" xfId="0" applyNumberFormat="1" applyFont="1" applyAlignment="1" applyProtection="1">
      <alignment horizontal="right"/>
    </xf>
    <xf numFmtId="4" fontId="11" fillId="0" borderId="0" xfId="0" applyNumberFormat="1" applyFont="1" applyProtection="1"/>
    <xf numFmtId="4" fontId="2" fillId="0" borderId="0" xfId="0" applyNumberFormat="1" applyFont="1" applyProtection="1"/>
    <xf numFmtId="4" fontId="7" fillId="5" borderId="0" xfId="0" applyNumberFormat="1" applyFont="1" applyFill="1" applyProtection="1"/>
    <xf numFmtId="4" fontId="8" fillId="5" borderId="4" xfId="0" applyNumberFormat="1" applyFont="1" applyFill="1" applyBorder="1" applyAlignment="1" applyProtection="1">
      <alignment horizontal="center" vertical="center" wrapText="1"/>
    </xf>
    <xf numFmtId="4" fontId="2" fillId="0" borderId="0" xfId="5" applyNumberFormat="1" applyFont="1" applyAlignment="1" applyProtection="1">
      <alignment horizontal="center" wrapText="1"/>
    </xf>
    <xf numFmtId="4" fontId="2" fillId="0" borderId="0" xfId="0" applyNumberFormat="1" applyFont="1" applyAlignment="1" applyProtection="1">
      <alignment horizontal="center" vertical="center" wrapText="1"/>
    </xf>
    <xf numFmtId="4" fontId="2" fillId="0" borderId="0" xfId="7" applyNumberFormat="1" applyFont="1" applyAlignment="1" applyProtection="1">
      <alignment horizontal="right" wrapText="1"/>
    </xf>
    <xf numFmtId="4" fontId="11" fillId="0" borderId="0" xfId="0" applyNumberFormat="1" applyFont="1" applyAlignment="1" applyProtection="1">
      <alignment horizontal="right" wrapText="1"/>
    </xf>
    <xf numFmtId="4" fontId="11" fillId="5" borderId="4" xfId="5" applyNumberFormat="1" applyFont="1" applyFill="1" applyBorder="1" applyAlignment="1" applyProtection="1">
      <alignment horizontal="center" vertical="center" wrapText="1"/>
    </xf>
    <xf numFmtId="4" fontId="11" fillId="0" borderId="0" xfId="5" applyNumberFormat="1" applyFont="1" applyAlignment="1" applyProtection="1">
      <alignment horizontal="center" vertical="center" wrapText="1"/>
    </xf>
    <xf numFmtId="4" fontId="2" fillId="0" borderId="0" xfId="0" applyNumberFormat="1" applyFont="1" applyAlignment="1" applyProtection="1">
      <alignment horizontal="center" wrapText="1"/>
    </xf>
    <xf numFmtId="4" fontId="2" fillId="5" borderId="4" xfId="0" applyNumberFormat="1" applyFont="1" applyFill="1" applyBorder="1" applyProtection="1"/>
    <xf numFmtId="4" fontId="11" fillId="5" borderId="4" xfId="5" applyNumberFormat="1" applyFont="1" applyFill="1" applyBorder="1" applyAlignment="1" applyProtection="1">
      <alignment vertical="center"/>
    </xf>
    <xf numFmtId="4" fontId="11" fillId="0" borderId="0" xfId="0" applyNumberFormat="1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justify" vertical="center" wrapText="1"/>
    </xf>
    <xf numFmtId="4" fontId="11" fillId="0" borderId="0" xfId="4" applyNumberFormat="1" applyFont="1" applyFill="1" applyProtection="1"/>
    <xf numFmtId="4" fontId="7" fillId="7" borderId="0" xfId="0" applyNumberFormat="1" applyFont="1" applyFill="1" applyBorder="1" applyProtection="1"/>
    <xf numFmtId="4" fontId="7" fillId="0" borderId="8" xfId="0" applyNumberFormat="1" applyFont="1" applyBorder="1" applyProtection="1"/>
    <xf numFmtId="4" fontId="2" fillId="4" borderId="5" xfId="0" applyNumberFormat="1" applyFont="1" applyFill="1" applyBorder="1" applyAlignment="1" applyProtection="1">
      <alignment horizontal="right" vertical="top"/>
    </xf>
    <xf numFmtId="4" fontId="2" fillId="4" borderId="6" xfId="0" applyNumberFormat="1" applyFont="1" applyFill="1" applyBorder="1" applyAlignment="1" applyProtection="1">
      <alignment horizontal="right" vertical="top"/>
    </xf>
    <xf numFmtId="4" fontId="11" fillId="4" borderId="8" xfId="0" applyNumberFormat="1" applyFont="1" applyFill="1" applyBorder="1" applyProtection="1"/>
    <xf numFmtId="4" fontId="11" fillId="4" borderId="6" xfId="0" applyNumberFormat="1" applyFont="1" applyFill="1" applyBorder="1" applyAlignment="1" applyProtection="1">
      <alignment horizontal="right" vertical="top"/>
    </xf>
    <xf numFmtId="4" fontId="7" fillId="2" borderId="0" xfId="0" applyNumberFormat="1" applyFont="1" applyFill="1" applyProtection="1"/>
  </cellXfs>
  <cellStyles count="8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5" xr:uid="{640BCC5A-3D03-4A3A-B4F2-24A5A8F201C8}"/>
    <cellStyle name="Navadno_popis-splošno-zun.ured" xfId="7" xr:uid="{DE1AAC2D-4EF5-46C5-AFC7-A8A9BD29A925}"/>
    <cellStyle name="Vejica 2" xfId="4" xr:uid="{E4F67FB4-0C0A-4C9F-9E66-5B140B23A352}"/>
    <cellStyle name="Vejica_popis-splošno-zun.ured" xfId="6" xr:uid="{B3372074-62B4-4C80-AE24-419BB2E8FDA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179</xdr:row>
      <xdr:rowOff>0</xdr:rowOff>
    </xdr:from>
    <xdr:to>
      <xdr:col>1</xdr:col>
      <xdr:colOff>9525</xdr:colOff>
      <xdr:row>179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9525</xdr:colOff>
      <xdr:row>179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9525</xdr:colOff>
      <xdr:row>179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9525</xdr:colOff>
      <xdr:row>179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9525</xdr:colOff>
      <xdr:row>179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9525</xdr:colOff>
      <xdr:row>179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F185"/>
  <sheetViews>
    <sheetView tabSelected="1" view="pageBreakPreview" topLeftCell="A10" zoomScaleNormal="100" zoomScaleSheetLayoutView="100" workbookViewId="0">
      <selection activeCell="B12" sqref="B12"/>
    </sheetView>
  </sheetViews>
  <sheetFormatPr defaultColWidth="9.140625" defaultRowHeight="14.25"/>
  <cols>
    <col min="1" max="1" width="6.42578125" style="47" customWidth="1"/>
    <col min="2" max="2" width="77.42578125" style="51" bestFit="1" customWidth="1"/>
    <col min="3" max="3" width="9.140625" style="47" bestFit="1" customWidth="1"/>
    <col min="4" max="4" width="8.7109375" style="49" bestFit="1" customWidth="1"/>
    <col min="5" max="5" width="12.7109375" style="2" customWidth="1"/>
    <col min="6" max="6" width="14.5703125" style="196" customWidth="1"/>
    <col min="7" max="16384" width="9.140625" style="3"/>
  </cols>
  <sheetData>
    <row r="3" spans="1:6">
      <c r="B3" s="48" t="s">
        <v>7</v>
      </c>
    </row>
    <row r="5" spans="1:6">
      <c r="B5" s="50" t="s">
        <v>132</v>
      </c>
    </row>
    <row r="7" spans="1:6">
      <c r="B7" s="51" t="s">
        <v>0</v>
      </c>
    </row>
    <row r="8" spans="1:6">
      <c r="B8" s="52" t="s">
        <v>1</v>
      </c>
      <c r="C8" s="53"/>
    </row>
    <row r="9" spans="1:6">
      <c r="B9" s="52" t="s">
        <v>2</v>
      </c>
      <c r="C9" s="53"/>
    </row>
    <row r="10" spans="1:6">
      <c r="B10" s="52" t="s">
        <v>3</v>
      </c>
      <c r="C10" s="53"/>
    </row>
    <row r="12" spans="1:6" ht="38.25">
      <c r="A12" s="54" t="s">
        <v>4</v>
      </c>
      <c r="B12" s="55" t="s">
        <v>5</v>
      </c>
      <c r="C12" s="56" t="s">
        <v>45</v>
      </c>
      <c r="D12" s="57" t="s">
        <v>6</v>
      </c>
      <c r="E12" s="4" t="s">
        <v>44</v>
      </c>
      <c r="F12" s="197" t="s">
        <v>29</v>
      </c>
    </row>
    <row r="13" spans="1:6">
      <c r="A13" s="56"/>
      <c r="B13" s="58" t="s">
        <v>9</v>
      </c>
      <c r="C13" s="59"/>
      <c r="D13" s="60"/>
      <c r="E13" s="4"/>
    </row>
    <row r="14" spans="1:6">
      <c r="A14" s="56"/>
      <c r="B14" s="58" t="s">
        <v>8</v>
      </c>
      <c r="C14" s="59"/>
      <c r="D14" s="60"/>
      <c r="E14" s="4"/>
    </row>
    <row r="15" spans="1:6" ht="12.2" customHeight="1">
      <c r="A15" s="56"/>
      <c r="B15" s="58"/>
      <c r="C15" s="59"/>
      <c r="D15" s="60"/>
      <c r="E15" s="4"/>
    </row>
    <row r="16" spans="1:6">
      <c r="A16" s="61"/>
      <c r="B16" s="62" t="s">
        <v>100</v>
      </c>
      <c r="C16" s="63"/>
      <c r="D16" s="64"/>
      <c r="E16" s="5"/>
      <c r="F16" s="198"/>
    </row>
    <row r="17" spans="1:6" ht="306">
      <c r="B17" s="65" t="s">
        <v>31</v>
      </c>
      <c r="C17" s="66"/>
      <c r="D17" s="67"/>
      <c r="E17" s="7"/>
    </row>
    <row r="18" spans="1:6" ht="216.75">
      <c r="B18" s="65" t="s">
        <v>32</v>
      </c>
      <c r="C18" s="66"/>
      <c r="D18" s="67"/>
      <c r="E18" s="7"/>
    </row>
    <row r="19" spans="1:6">
      <c r="B19" s="58"/>
      <c r="C19" s="66"/>
      <c r="D19" s="67"/>
      <c r="E19" s="7"/>
    </row>
    <row r="20" spans="1:6" s="9" customFormat="1" ht="15.75" thickBot="1">
      <c r="A20" s="68"/>
      <c r="B20" s="69" t="s">
        <v>99</v>
      </c>
      <c r="C20" s="70"/>
      <c r="D20" s="71"/>
      <c r="E20" s="8"/>
      <c r="F20" s="199"/>
    </row>
    <row r="21" spans="1:6" s="9" customFormat="1" ht="15.75" thickTop="1">
      <c r="A21" s="72"/>
      <c r="B21" s="73"/>
      <c r="C21" s="47"/>
      <c r="D21" s="49"/>
      <c r="E21" s="10"/>
      <c r="F21" s="118"/>
    </row>
    <row r="22" spans="1:6" s="9" customFormat="1" ht="51.75">
      <c r="A22" s="72"/>
      <c r="B22" s="73" t="s">
        <v>38</v>
      </c>
      <c r="C22" s="47"/>
      <c r="D22" s="49"/>
      <c r="E22" s="10"/>
      <c r="F22" s="118"/>
    </row>
    <row r="23" spans="1:6" s="9" customFormat="1" ht="26.25">
      <c r="A23" s="72"/>
      <c r="B23" s="73" t="s">
        <v>39</v>
      </c>
      <c r="C23" s="47"/>
      <c r="D23" s="49"/>
      <c r="E23" s="10"/>
      <c r="F23" s="118"/>
    </row>
    <row r="24" spans="1:6" s="9" customFormat="1" ht="15">
      <c r="A24" s="72"/>
      <c r="B24" s="73"/>
      <c r="C24" s="47"/>
      <c r="D24" s="49"/>
      <c r="E24" s="10"/>
      <c r="F24" s="118"/>
    </row>
    <row r="25" spans="1:6" s="9" customFormat="1" ht="26.25">
      <c r="A25" s="72" t="s">
        <v>10</v>
      </c>
      <c r="B25" s="73" t="s">
        <v>133</v>
      </c>
      <c r="C25" s="74" t="s">
        <v>94</v>
      </c>
      <c r="D25" s="49">
        <v>55.3</v>
      </c>
      <c r="E25" s="10">
        <v>0</v>
      </c>
      <c r="F25" s="200">
        <f t="shared" ref="F25:F40" si="0">SUM(D25*E25)</f>
        <v>0</v>
      </c>
    </row>
    <row r="26" spans="1:6" s="9" customFormat="1" ht="26.25">
      <c r="A26" s="72" t="s">
        <v>13</v>
      </c>
      <c r="B26" s="75" t="s">
        <v>134</v>
      </c>
      <c r="C26" s="74" t="s">
        <v>11</v>
      </c>
      <c r="D26" s="76">
        <v>1</v>
      </c>
      <c r="E26" s="1">
        <v>0</v>
      </c>
      <c r="F26" s="200">
        <f t="shared" si="0"/>
        <v>0</v>
      </c>
    </row>
    <row r="27" spans="1:6" s="9" customFormat="1" ht="26.25">
      <c r="A27" s="72" t="s">
        <v>14</v>
      </c>
      <c r="B27" s="75" t="s">
        <v>148</v>
      </c>
      <c r="C27" s="74" t="s">
        <v>11</v>
      </c>
      <c r="D27" s="76">
        <v>1</v>
      </c>
      <c r="E27" s="1">
        <v>0</v>
      </c>
      <c r="F27" s="200">
        <f t="shared" si="0"/>
        <v>0</v>
      </c>
    </row>
    <row r="28" spans="1:6" s="9" customFormat="1" ht="26.25">
      <c r="A28" s="72" t="s">
        <v>15</v>
      </c>
      <c r="B28" s="77" t="s">
        <v>138</v>
      </c>
      <c r="C28" s="74" t="s">
        <v>11</v>
      </c>
      <c r="D28" s="76">
        <v>1</v>
      </c>
      <c r="E28" s="1">
        <v>0</v>
      </c>
      <c r="F28" s="200">
        <f t="shared" si="0"/>
        <v>0</v>
      </c>
    </row>
    <row r="29" spans="1:6" s="9" customFormat="1" ht="26.25">
      <c r="A29" s="72" t="s">
        <v>16</v>
      </c>
      <c r="B29" s="75" t="s">
        <v>42</v>
      </c>
      <c r="C29" s="74" t="s">
        <v>11</v>
      </c>
      <c r="D29" s="76">
        <v>1</v>
      </c>
      <c r="E29" s="1">
        <v>0</v>
      </c>
      <c r="F29" s="200">
        <f t="shared" si="0"/>
        <v>0</v>
      </c>
    </row>
    <row r="30" spans="1:6" s="9" customFormat="1" ht="26.25">
      <c r="A30" s="72" t="s">
        <v>17</v>
      </c>
      <c r="B30" s="75" t="s">
        <v>136</v>
      </c>
      <c r="C30" s="74" t="s">
        <v>11</v>
      </c>
      <c r="D30" s="76">
        <v>1</v>
      </c>
      <c r="E30" s="1">
        <v>0</v>
      </c>
      <c r="F30" s="200">
        <f t="shared" si="0"/>
        <v>0</v>
      </c>
    </row>
    <row r="31" spans="1:6" s="9" customFormat="1" ht="15">
      <c r="A31" s="72" t="s">
        <v>18</v>
      </c>
      <c r="B31" s="75" t="s">
        <v>135</v>
      </c>
      <c r="C31" s="74" t="s">
        <v>11</v>
      </c>
      <c r="D31" s="76">
        <v>1</v>
      </c>
      <c r="E31" s="1">
        <v>0</v>
      </c>
      <c r="F31" s="200">
        <f t="shared" si="0"/>
        <v>0</v>
      </c>
    </row>
    <row r="32" spans="1:6" s="9" customFormat="1" ht="26.25">
      <c r="A32" s="72" t="s">
        <v>20</v>
      </c>
      <c r="B32" s="75" t="s">
        <v>137</v>
      </c>
      <c r="C32" s="74" t="s">
        <v>11</v>
      </c>
      <c r="D32" s="76">
        <v>1</v>
      </c>
      <c r="E32" s="1">
        <v>0</v>
      </c>
      <c r="F32" s="200">
        <f t="shared" si="0"/>
        <v>0</v>
      </c>
    </row>
    <row r="33" spans="1:6" s="9" customFormat="1" ht="25.5">
      <c r="A33" s="72" t="s">
        <v>21</v>
      </c>
      <c r="B33" s="65" t="s">
        <v>139</v>
      </c>
      <c r="C33" s="74" t="s">
        <v>11</v>
      </c>
      <c r="D33" s="76">
        <v>1</v>
      </c>
      <c r="E33" s="1">
        <v>0</v>
      </c>
      <c r="F33" s="200">
        <f t="shared" si="0"/>
        <v>0</v>
      </c>
    </row>
    <row r="34" spans="1:6" s="9" customFormat="1" ht="15">
      <c r="A34" s="72" t="s">
        <v>22</v>
      </c>
      <c r="B34" s="65" t="s">
        <v>149</v>
      </c>
      <c r="C34" s="74" t="s">
        <v>11</v>
      </c>
      <c r="D34" s="76">
        <v>10</v>
      </c>
      <c r="E34" s="1">
        <v>0</v>
      </c>
      <c r="F34" s="200">
        <f t="shared" si="0"/>
        <v>0</v>
      </c>
    </row>
    <row r="35" spans="1:6" s="9" customFormat="1" ht="26.25">
      <c r="A35" s="72" t="s">
        <v>23</v>
      </c>
      <c r="B35" s="75" t="s">
        <v>140</v>
      </c>
      <c r="C35" s="74" t="s">
        <v>11</v>
      </c>
      <c r="D35" s="76">
        <v>1</v>
      </c>
      <c r="E35" s="1">
        <v>0</v>
      </c>
      <c r="F35" s="200">
        <f t="shared" si="0"/>
        <v>0</v>
      </c>
    </row>
    <row r="36" spans="1:6" s="9" customFormat="1" ht="26.25">
      <c r="A36" s="78" t="s">
        <v>24</v>
      </c>
      <c r="B36" s="79" t="s">
        <v>141</v>
      </c>
      <c r="C36" s="74" t="s">
        <v>72</v>
      </c>
      <c r="D36" s="76">
        <v>3.1</v>
      </c>
      <c r="E36" s="1">
        <v>0</v>
      </c>
      <c r="F36" s="200">
        <f t="shared" si="0"/>
        <v>0</v>
      </c>
    </row>
    <row r="37" spans="1:6" s="9" customFormat="1" ht="26.25">
      <c r="A37" s="78" t="s">
        <v>26</v>
      </c>
      <c r="B37" s="79" t="s">
        <v>142</v>
      </c>
      <c r="C37" s="74" t="s">
        <v>72</v>
      </c>
      <c r="D37" s="76">
        <v>19.899999999999999</v>
      </c>
      <c r="E37" s="1">
        <v>0</v>
      </c>
      <c r="F37" s="200">
        <f t="shared" si="0"/>
        <v>0</v>
      </c>
    </row>
    <row r="38" spans="1:6" s="9" customFormat="1" ht="26.25">
      <c r="A38" s="78" t="s">
        <v>165</v>
      </c>
      <c r="B38" s="75" t="s">
        <v>40</v>
      </c>
      <c r="C38" s="74" t="s">
        <v>72</v>
      </c>
      <c r="D38" s="76">
        <v>184.1</v>
      </c>
      <c r="E38" s="1">
        <v>0</v>
      </c>
      <c r="F38" s="200">
        <f t="shared" si="0"/>
        <v>0</v>
      </c>
    </row>
    <row r="39" spans="1:6" s="9" customFormat="1" ht="15">
      <c r="A39" s="78" t="s">
        <v>169</v>
      </c>
      <c r="B39" s="75" t="s">
        <v>166</v>
      </c>
      <c r="C39" s="74" t="s">
        <v>25</v>
      </c>
      <c r="D39" s="76">
        <v>6</v>
      </c>
      <c r="E39" s="1">
        <v>0</v>
      </c>
      <c r="F39" s="200">
        <f t="shared" si="0"/>
        <v>0</v>
      </c>
    </row>
    <row r="40" spans="1:6" s="9" customFormat="1" ht="26.25">
      <c r="A40" s="78" t="s">
        <v>170</v>
      </c>
      <c r="B40" s="75" t="s">
        <v>41</v>
      </c>
      <c r="C40" s="74" t="s">
        <v>72</v>
      </c>
      <c r="D40" s="76">
        <v>67.28</v>
      </c>
      <c r="E40" s="1">
        <v>0</v>
      </c>
      <c r="F40" s="200">
        <f t="shared" si="0"/>
        <v>0</v>
      </c>
    </row>
    <row r="41" spans="1:6" s="9" customFormat="1" ht="15">
      <c r="A41" s="72"/>
      <c r="B41" s="80" t="s">
        <v>37</v>
      </c>
      <c r="C41" s="74"/>
      <c r="D41" s="49"/>
      <c r="E41" s="10"/>
      <c r="F41" s="201">
        <f>SUM(F25:F40)</f>
        <v>0</v>
      </c>
    </row>
    <row r="42" spans="1:6" s="9" customFormat="1" ht="15">
      <c r="A42" s="72"/>
      <c r="B42" s="79"/>
      <c r="C42" s="74"/>
      <c r="D42" s="49"/>
      <c r="E42" s="10"/>
      <c r="F42" s="118"/>
    </row>
    <row r="43" spans="1:6" s="9" customFormat="1" ht="15">
      <c r="A43" s="72"/>
      <c r="B43" s="73"/>
      <c r="C43" s="47"/>
      <c r="D43" s="49"/>
      <c r="E43" s="10"/>
      <c r="F43" s="118"/>
    </row>
    <row r="44" spans="1:6" s="9" customFormat="1" ht="15.75" thickBot="1">
      <c r="A44" s="68"/>
      <c r="B44" s="69" t="s">
        <v>98</v>
      </c>
      <c r="C44" s="70"/>
      <c r="D44" s="71"/>
      <c r="E44" s="8"/>
      <c r="F44" s="199"/>
    </row>
    <row r="45" spans="1:6" s="9" customFormat="1" ht="15.75" thickTop="1">
      <c r="A45" s="72"/>
      <c r="B45" s="73"/>
      <c r="C45" s="47"/>
      <c r="D45" s="49"/>
      <c r="E45" s="10"/>
      <c r="F45" s="118"/>
    </row>
    <row r="46" spans="1:6" s="9" customFormat="1" ht="15">
      <c r="A46" s="72" t="s">
        <v>10</v>
      </c>
      <c r="B46" s="73" t="s">
        <v>143</v>
      </c>
      <c r="C46" s="72" t="s">
        <v>11</v>
      </c>
      <c r="D46" s="49">
        <v>2</v>
      </c>
      <c r="E46" s="10">
        <v>0</v>
      </c>
      <c r="F46" s="118">
        <f>SUM(D46*E46)</f>
        <v>0</v>
      </c>
    </row>
    <row r="47" spans="1:6" s="9" customFormat="1" ht="15">
      <c r="A47" s="72" t="s">
        <v>13</v>
      </c>
      <c r="B47" s="73" t="s">
        <v>145</v>
      </c>
      <c r="C47" s="72" t="s">
        <v>11</v>
      </c>
      <c r="D47" s="49">
        <v>1</v>
      </c>
      <c r="E47" s="10">
        <v>0</v>
      </c>
      <c r="F47" s="118">
        <f>SUM(D47*E47)</f>
        <v>0</v>
      </c>
    </row>
    <row r="48" spans="1:6" s="9" customFormat="1" ht="15">
      <c r="A48" s="72" t="s">
        <v>14</v>
      </c>
      <c r="B48" s="73" t="s">
        <v>144</v>
      </c>
      <c r="C48" s="47" t="s">
        <v>43</v>
      </c>
      <c r="D48" s="49">
        <v>1</v>
      </c>
      <c r="E48" s="10">
        <v>0</v>
      </c>
      <c r="F48" s="118">
        <f>SUM(D48*E48)</f>
        <v>0</v>
      </c>
    </row>
    <row r="49" spans="1:6" s="9" customFormat="1" ht="15">
      <c r="A49" s="72" t="s">
        <v>15</v>
      </c>
      <c r="B49" s="73" t="s">
        <v>47</v>
      </c>
      <c r="C49" s="47" t="s">
        <v>43</v>
      </c>
      <c r="D49" s="49">
        <v>1</v>
      </c>
      <c r="E49" s="10">
        <v>0</v>
      </c>
      <c r="F49" s="118">
        <f>SUM(D49*E49)</f>
        <v>0</v>
      </c>
    </row>
    <row r="50" spans="1:6" s="9" customFormat="1" ht="15">
      <c r="A50" s="72"/>
      <c r="B50" s="80" t="s">
        <v>46</v>
      </c>
      <c r="C50" s="47"/>
      <c r="D50" s="49"/>
      <c r="E50" s="10"/>
      <c r="F50" s="201">
        <f>SUM(F46:F49)</f>
        <v>0</v>
      </c>
    </row>
    <row r="51" spans="1:6" s="9" customFormat="1" ht="15">
      <c r="A51" s="72"/>
      <c r="B51" s="73"/>
      <c r="C51" s="47"/>
      <c r="D51" s="49"/>
      <c r="E51" s="10"/>
      <c r="F51" s="118"/>
    </row>
    <row r="52" spans="1:6" s="9" customFormat="1" ht="15.75" thickBot="1">
      <c r="A52" s="68"/>
      <c r="B52" s="69" t="s">
        <v>97</v>
      </c>
      <c r="C52" s="70"/>
      <c r="D52" s="71"/>
      <c r="E52" s="8"/>
      <c r="F52" s="199"/>
    </row>
    <row r="53" spans="1:6" s="9" customFormat="1" ht="15.75" thickTop="1">
      <c r="A53" s="72"/>
      <c r="B53" s="81"/>
      <c r="C53" s="47"/>
      <c r="D53" s="49"/>
      <c r="E53" s="10"/>
      <c r="F53" s="118"/>
    </row>
    <row r="54" spans="1:6" s="9" customFormat="1" ht="15">
      <c r="A54" s="72"/>
      <c r="B54" s="82" t="s">
        <v>49</v>
      </c>
      <c r="C54" s="47"/>
      <c r="D54" s="49"/>
      <c r="E54" s="10"/>
      <c r="F54" s="118"/>
    </row>
    <row r="55" spans="1:6" s="9" customFormat="1" ht="26.25">
      <c r="A55" s="72"/>
      <c r="B55" s="83" t="s">
        <v>50</v>
      </c>
      <c r="C55" s="47"/>
      <c r="D55" s="49"/>
      <c r="E55" s="10"/>
      <c r="F55" s="118"/>
    </row>
    <row r="56" spans="1:6" s="9" customFormat="1" ht="15">
      <c r="A56" s="72"/>
      <c r="B56" s="77" t="s">
        <v>51</v>
      </c>
      <c r="C56" s="47"/>
      <c r="D56" s="49"/>
      <c r="E56" s="10"/>
      <c r="F56" s="118"/>
    </row>
    <row r="57" spans="1:6" s="9" customFormat="1" ht="26.25">
      <c r="A57" s="84"/>
      <c r="B57" s="83" t="s">
        <v>146</v>
      </c>
      <c r="C57" s="47"/>
      <c r="D57" s="49"/>
      <c r="E57" s="10"/>
      <c r="F57" s="118"/>
    </row>
    <row r="58" spans="1:6" s="9" customFormat="1" ht="15">
      <c r="A58" s="72" t="s">
        <v>10</v>
      </c>
      <c r="B58" s="77" t="s">
        <v>147</v>
      </c>
      <c r="C58" s="74"/>
      <c r="D58" s="76"/>
      <c r="E58" s="1"/>
      <c r="F58" s="118"/>
    </row>
    <row r="59" spans="1:6" s="9" customFormat="1" ht="15">
      <c r="A59" s="72"/>
      <c r="B59" s="77" t="s">
        <v>150</v>
      </c>
      <c r="C59" s="74" t="s">
        <v>11</v>
      </c>
      <c r="D59" s="76">
        <v>5</v>
      </c>
      <c r="E59" s="10">
        <v>0</v>
      </c>
      <c r="F59" s="118">
        <f>SUM(D59*E59)</f>
        <v>0</v>
      </c>
    </row>
    <row r="60" spans="1:6" s="9" customFormat="1" ht="15">
      <c r="A60" s="72"/>
      <c r="B60" s="77" t="s">
        <v>151</v>
      </c>
      <c r="C60" s="74" t="s">
        <v>11</v>
      </c>
      <c r="D60" s="76">
        <v>5</v>
      </c>
      <c r="E60" s="1">
        <v>0</v>
      </c>
      <c r="F60" s="118">
        <f>SUM(D60*E60)</f>
        <v>0</v>
      </c>
    </row>
    <row r="61" spans="1:6" s="9" customFormat="1" ht="15">
      <c r="A61" s="72"/>
      <c r="B61" s="85"/>
      <c r="C61" s="47"/>
      <c r="D61" s="49"/>
      <c r="E61" s="10"/>
      <c r="F61" s="200"/>
    </row>
    <row r="62" spans="1:6" s="9" customFormat="1" ht="15">
      <c r="A62" s="72"/>
      <c r="B62" s="86" t="s">
        <v>52</v>
      </c>
      <c r="C62" s="47"/>
      <c r="D62" s="49"/>
      <c r="E62" s="10"/>
      <c r="F62" s="118"/>
    </row>
    <row r="63" spans="1:6" s="9" customFormat="1" ht="39">
      <c r="A63" s="72"/>
      <c r="B63" s="87" t="s">
        <v>53</v>
      </c>
      <c r="C63" s="47"/>
      <c r="D63" s="49"/>
      <c r="E63" s="10"/>
      <c r="F63" s="118"/>
    </row>
    <row r="64" spans="1:6" s="9" customFormat="1" ht="15">
      <c r="A64" s="72"/>
      <c r="B64" s="87" t="s">
        <v>54</v>
      </c>
      <c r="C64" s="47"/>
      <c r="D64" s="49"/>
      <c r="E64" s="10"/>
      <c r="F64" s="118"/>
    </row>
    <row r="65" spans="1:6" s="9" customFormat="1" ht="15">
      <c r="A65" s="72"/>
      <c r="B65" s="85"/>
      <c r="C65" s="47"/>
      <c r="D65" s="49"/>
      <c r="E65" s="10"/>
      <c r="F65" s="118"/>
    </row>
    <row r="66" spans="1:6" s="9" customFormat="1" ht="15">
      <c r="A66" s="78" t="s">
        <v>13</v>
      </c>
      <c r="B66" s="75" t="s">
        <v>55</v>
      </c>
      <c r="C66" s="74"/>
      <c r="D66" s="76"/>
      <c r="E66" s="1"/>
      <c r="F66" s="200"/>
    </row>
    <row r="67" spans="1:6" s="9" customFormat="1" ht="15">
      <c r="A67" s="78"/>
      <c r="B67" s="75" t="s">
        <v>152</v>
      </c>
      <c r="C67" s="74" t="s">
        <v>11</v>
      </c>
      <c r="D67" s="76">
        <v>1</v>
      </c>
      <c r="E67" s="10">
        <v>0</v>
      </c>
      <c r="F67" s="200">
        <f>SUM(D67*E67)</f>
        <v>0</v>
      </c>
    </row>
    <row r="68" spans="1:6" s="9" customFormat="1" ht="15">
      <c r="A68" s="78"/>
      <c r="B68" s="75"/>
      <c r="C68" s="74"/>
      <c r="D68" s="76"/>
      <c r="E68" s="1"/>
      <c r="F68" s="200"/>
    </row>
    <row r="69" spans="1:6" s="9" customFormat="1" ht="15">
      <c r="A69" s="78"/>
      <c r="B69" s="86" t="s">
        <v>56</v>
      </c>
      <c r="C69" s="74"/>
      <c r="D69" s="76"/>
      <c r="E69" s="1"/>
      <c r="F69" s="200"/>
    </row>
    <row r="70" spans="1:6" s="9" customFormat="1" ht="115.5">
      <c r="A70" s="78"/>
      <c r="B70" s="87" t="s">
        <v>57</v>
      </c>
      <c r="C70" s="47"/>
      <c r="D70" s="49"/>
      <c r="E70" s="10"/>
      <c r="F70" s="118"/>
    </row>
    <row r="71" spans="1:6" s="9" customFormat="1" ht="39">
      <c r="A71" s="78" t="s">
        <v>14</v>
      </c>
      <c r="B71" s="87" t="s">
        <v>153</v>
      </c>
      <c r="C71" s="47"/>
      <c r="D71" s="49"/>
      <c r="E71" s="10"/>
      <c r="F71" s="118"/>
    </row>
    <row r="72" spans="1:6" s="9" customFormat="1" ht="15">
      <c r="A72" s="78"/>
      <c r="B72" s="75" t="s">
        <v>58</v>
      </c>
      <c r="C72" s="47"/>
      <c r="D72" s="49"/>
      <c r="E72" s="10"/>
      <c r="F72" s="118"/>
    </row>
    <row r="73" spans="1:6" s="9" customFormat="1" ht="15">
      <c r="A73" s="78"/>
      <c r="B73" s="75" t="s">
        <v>59</v>
      </c>
      <c r="C73" s="47" t="s">
        <v>11</v>
      </c>
      <c r="D73" s="49">
        <v>1</v>
      </c>
      <c r="E73" s="10">
        <v>0</v>
      </c>
      <c r="F73" s="118">
        <f>SUM(D73*E73)</f>
        <v>0</v>
      </c>
    </row>
    <row r="74" spans="1:6" s="9" customFormat="1" ht="15">
      <c r="A74" s="78"/>
      <c r="B74" s="80" t="s">
        <v>48</v>
      </c>
      <c r="C74" s="47"/>
      <c r="D74" s="49"/>
      <c r="E74" s="10"/>
      <c r="F74" s="201">
        <f>SUM(F54:F73)</f>
        <v>0</v>
      </c>
    </row>
    <row r="75" spans="1:6" s="9" customFormat="1" ht="15">
      <c r="A75" s="78"/>
      <c r="B75" s="75"/>
      <c r="C75" s="47"/>
      <c r="D75" s="49"/>
      <c r="E75" s="10"/>
      <c r="F75" s="118"/>
    </row>
    <row r="76" spans="1:6" s="9" customFormat="1" ht="15.75" thickBot="1">
      <c r="A76" s="68"/>
      <c r="B76" s="69" t="s">
        <v>96</v>
      </c>
      <c r="C76" s="70"/>
      <c r="D76" s="71"/>
      <c r="E76" s="8"/>
      <c r="F76" s="199"/>
    </row>
    <row r="77" spans="1:6" s="9" customFormat="1" ht="15.75" thickTop="1">
      <c r="A77" s="72"/>
      <c r="B77" s="73"/>
      <c r="C77" s="47"/>
      <c r="D77" s="49"/>
      <c r="E77" s="10"/>
      <c r="F77" s="118"/>
    </row>
    <row r="78" spans="1:6" s="9" customFormat="1" ht="38.25">
      <c r="A78" s="72" t="s">
        <v>10</v>
      </c>
      <c r="B78" s="88" t="s">
        <v>61</v>
      </c>
      <c r="C78" s="47" t="s">
        <v>72</v>
      </c>
      <c r="D78" s="49">
        <v>21.25</v>
      </c>
      <c r="E78" s="10">
        <v>0</v>
      </c>
      <c r="F78" s="118">
        <f>SUM(D78*E78)</f>
        <v>0</v>
      </c>
    </row>
    <row r="79" spans="1:6" s="9" customFormat="1" ht="38.25">
      <c r="A79" s="72" t="s">
        <v>13</v>
      </c>
      <c r="B79" s="88" t="s">
        <v>62</v>
      </c>
      <c r="C79" s="47" t="s">
        <v>72</v>
      </c>
      <c r="D79" s="49">
        <v>3.1</v>
      </c>
      <c r="E79" s="10">
        <v>0</v>
      </c>
      <c r="F79" s="118">
        <f>SUM(D79*E79)</f>
        <v>0</v>
      </c>
    </row>
    <row r="80" spans="1:6" s="9" customFormat="1" ht="51">
      <c r="A80" s="72" t="s">
        <v>14</v>
      </c>
      <c r="B80" s="89" t="s">
        <v>63</v>
      </c>
      <c r="C80" s="47" t="s">
        <v>72</v>
      </c>
      <c r="D80" s="49">
        <v>12.1</v>
      </c>
      <c r="E80" s="10">
        <v>0</v>
      </c>
      <c r="F80" s="118">
        <f>D80*E80</f>
        <v>0</v>
      </c>
    </row>
    <row r="81" spans="1:6" s="9" customFormat="1" ht="25.5">
      <c r="A81" s="72" t="s">
        <v>15</v>
      </c>
      <c r="B81" s="89" t="s">
        <v>64</v>
      </c>
      <c r="C81" s="74" t="s">
        <v>94</v>
      </c>
      <c r="D81" s="49">
        <v>7.2</v>
      </c>
      <c r="E81" s="10">
        <v>0</v>
      </c>
      <c r="F81" s="118">
        <f>SUM(D81*E81)</f>
        <v>0</v>
      </c>
    </row>
    <row r="82" spans="1:6" s="9" customFormat="1" ht="25.5">
      <c r="A82" s="72" t="s">
        <v>16</v>
      </c>
      <c r="B82" s="89" t="s">
        <v>155</v>
      </c>
      <c r="C82" s="74" t="s">
        <v>25</v>
      </c>
      <c r="D82" s="49">
        <v>1</v>
      </c>
      <c r="E82" s="10">
        <v>0</v>
      </c>
      <c r="F82" s="118">
        <f>SUM(D82*E82)</f>
        <v>0</v>
      </c>
    </row>
    <row r="83" spans="1:6" s="9" customFormat="1" ht="15">
      <c r="A83" s="72"/>
      <c r="B83" s="80" t="s">
        <v>60</v>
      </c>
      <c r="C83" s="47"/>
      <c r="D83" s="49"/>
      <c r="E83" s="10"/>
      <c r="F83" s="201">
        <f>SUM(F78:F82)</f>
        <v>0</v>
      </c>
    </row>
    <row r="84" spans="1:6" s="9" customFormat="1" ht="15">
      <c r="A84" s="72"/>
      <c r="B84" s="89"/>
      <c r="C84" s="47"/>
      <c r="D84" s="49"/>
      <c r="E84" s="2"/>
      <c r="F84" s="118"/>
    </row>
    <row r="85" spans="1:6" s="9" customFormat="1" ht="15.75" thickBot="1">
      <c r="A85" s="68"/>
      <c r="B85" s="69" t="s">
        <v>95</v>
      </c>
      <c r="C85" s="70"/>
      <c r="D85" s="71"/>
      <c r="E85" s="8"/>
      <c r="F85" s="199"/>
    </row>
    <row r="86" spans="1:6" s="9" customFormat="1" ht="15.75" thickTop="1">
      <c r="A86" s="72"/>
      <c r="B86" s="73"/>
      <c r="C86" s="47"/>
      <c r="D86" s="49"/>
      <c r="E86" s="10"/>
      <c r="F86" s="118"/>
    </row>
    <row r="87" spans="1:6" s="9" customFormat="1" ht="15">
      <c r="A87" s="72" t="s">
        <v>10</v>
      </c>
      <c r="B87" s="73" t="s">
        <v>66</v>
      </c>
      <c r="C87" s="47" t="s">
        <v>43</v>
      </c>
      <c r="D87" s="49">
        <v>1</v>
      </c>
      <c r="E87" s="10">
        <v>0</v>
      </c>
      <c r="F87" s="118">
        <f>SUM(D87*E87)</f>
        <v>0</v>
      </c>
    </row>
    <row r="88" spans="1:6" s="9" customFormat="1" ht="26.25">
      <c r="A88" s="78" t="s">
        <v>13</v>
      </c>
      <c r="B88" s="77" t="s">
        <v>71</v>
      </c>
      <c r="C88" s="47" t="s">
        <v>72</v>
      </c>
      <c r="D88" s="49">
        <v>251.4</v>
      </c>
      <c r="E88" s="10">
        <v>0</v>
      </c>
      <c r="F88" s="118">
        <f>SUM(D88*E88)</f>
        <v>0</v>
      </c>
    </row>
    <row r="89" spans="1:6" s="9" customFormat="1" ht="40.700000000000003" customHeight="1">
      <c r="A89" s="72" t="s">
        <v>14</v>
      </c>
      <c r="B89" s="90" t="s">
        <v>73</v>
      </c>
      <c r="C89" s="47" t="s">
        <v>72</v>
      </c>
      <c r="D89" s="49">
        <v>184.1</v>
      </c>
      <c r="E89" s="10">
        <v>0</v>
      </c>
      <c r="F89" s="118">
        <f>SUM(D89*E89)</f>
        <v>0</v>
      </c>
    </row>
    <row r="90" spans="1:6" s="9" customFormat="1" ht="26.25">
      <c r="A90" s="72" t="s">
        <v>15</v>
      </c>
      <c r="B90" s="79" t="s">
        <v>67</v>
      </c>
      <c r="C90" s="47" t="s">
        <v>72</v>
      </c>
      <c r="D90" s="49">
        <v>67.28</v>
      </c>
      <c r="E90" s="10">
        <v>0</v>
      </c>
      <c r="F90" s="118">
        <f>SUM(D90*E90)</f>
        <v>0</v>
      </c>
    </row>
    <row r="91" spans="1:6" s="9" customFormat="1" ht="26.25">
      <c r="A91" s="72" t="s">
        <v>16</v>
      </c>
      <c r="B91" s="79" t="s">
        <v>168</v>
      </c>
      <c r="C91" s="47" t="s">
        <v>94</v>
      </c>
      <c r="D91" s="49">
        <v>22</v>
      </c>
      <c r="E91" s="10">
        <v>0</v>
      </c>
      <c r="F91" s="118">
        <f>SUM(D91*E91)</f>
        <v>0</v>
      </c>
    </row>
    <row r="92" spans="1:6" s="9" customFormat="1" ht="15">
      <c r="A92" s="72"/>
      <c r="B92" s="80" t="s">
        <v>65</v>
      </c>
      <c r="C92" s="47"/>
      <c r="D92" s="49"/>
      <c r="E92" s="10"/>
      <c r="F92" s="201">
        <f>SUM(F87:F91)</f>
        <v>0</v>
      </c>
    </row>
    <row r="93" spans="1:6" s="9" customFormat="1" ht="15">
      <c r="A93" s="72"/>
      <c r="B93" s="79"/>
      <c r="C93" s="47"/>
      <c r="D93" s="49"/>
      <c r="E93" s="2"/>
      <c r="F93" s="118"/>
    </row>
    <row r="94" spans="1:6" s="9" customFormat="1" ht="18" customHeight="1" thickBot="1">
      <c r="A94" s="68"/>
      <c r="B94" s="69" t="s">
        <v>93</v>
      </c>
      <c r="C94" s="70"/>
      <c r="D94" s="71"/>
      <c r="E94" s="8"/>
      <c r="F94" s="199"/>
    </row>
    <row r="95" spans="1:6" s="9" customFormat="1" ht="15.75" thickTop="1">
      <c r="A95" s="72"/>
      <c r="B95" s="73"/>
      <c r="C95" s="47"/>
      <c r="D95" s="49"/>
      <c r="E95" s="10"/>
      <c r="F95" s="118"/>
    </row>
    <row r="96" spans="1:6" s="9" customFormat="1" ht="25.5">
      <c r="A96" s="72" t="s">
        <v>10</v>
      </c>
      <c r="B96" s="91" t="s">
        <v>154</v>
      </c>
      <c r="C96" s="47" t="s">
        <v>72</v>
      </c>
      <c r="D96" s="49">
        <v>55.3</v>
      </c>
      <c r="E96" s="10">
        <v>0</v>
      </c>
      <c r="F96" s="118">
        <f>SUM(D96*E96)</f>
        <v>0</v>
      </c>
    </row>
    <row r="97" spans="1:6" s="9" customFormat="1" ht="26.25">
      <c r="A97" s="72" t="s">
        <v>13</v>
      </c>
      <c r="B97" s="77" t="s">
        <v>69</v>
      </c>
      <c r="C97" s="74" t="s">
        <v>94</v>
      </c>
      <c r="D97" s="49">
        <v>55.3</v>
      </c>
      <c r="E97" s="10">
        <v>0</v>
      </c>
      <c r="F97" s="118">
        <f>SUM(D97*E97)</f>
        <v>0</v>
      </c>
    </row>
    <row r="98" spans="1:6" s="9" customFormat="1" ht="15">
      <c r="A98" s="72" t="s">
        <v>14</v>
      </c>
      <c r="B98" s="79" t="s">
        <v>70</v>
      </c>
      <c r="C98" s="47" t="s">
        <v>11</v>
      </c>
      <c r="D98" s="49">
        <v>1</v>
      </c>
      <c r="E98" s="10">
        <v>0</v>
      </c>
      <c r="F98" s="118">
        <f>SUM(D98*E98)</f>
        <v>0</v>
      </c>
    </row>
    <row r="99" spans="1:6" s="9" customFormat="1" ht="15">
      <c r="A99" s="72"/>
      <c r="B99" s="80" t="s">
        <v>68</v>
      </c>
      <c r="C99" s="47"/>
      <c r="D99" s="49"/>
      <c r="E99" s="10"/>
      <c r="F99" s="202">
        <f>SUM(F96:F98)</f>
        <v>0</v>
      </c>
    </row>
    <row r="100" spans="1:6">
      <c r="A100" s="72"/>
      <c r="B100" s="79"/>
      <c r="F100" s="203"/>
    </row>
    <row r="101" spans="1:6">
      <c r="A101" s="72"/>
      <c r="B101" s="62" t="s">
        <v>130</v>
      </c>
      <c r="C101" s="74"/>
      <c r="F101" s="201">
        <f>SUM(F99,F92,F83,F74,F50,F41)</f>
        <v>0</v>
      </c>
    </row>
    <row r="102" spans="1:6">
      <c r="A102" s="72"/>
      <c r="B102" s="79"/>
      <c r="C102" s="74"/>
      <c r="E102" s="10"/>
      <c r="F102" s="118"/>
    </row>
    <row r="103" spans="1:6">
      <c r="A103" s="92"/>
      <c r="B103" s="93" t="s">
        <v>101</v>
      </c>
      <c r="C103" s="94"/>
      <c r="D103" s="94"/>
      <c r="E103" s="13"/>
      <c r="F103" s="204"/>
    </row>
    <row r="104" spans="1:6" ht="357">
      <c r="A104" s="56"/>
      <c r="B104" s="95" t="s">
        <v>33</v>
      </c>
      <c r="C104" s="66"/>
      <c r="D104" s="66"/>
      <c r="E104" s="6"/>
    </row>
    <row r="105" spans="1:6" ht="255">
      <c r="A105" s="56"/>
      <c r="B105" s="95" t="s">
        <v>34</v>
      </c>
      <c r="C105" s="66"/>
      <c r="D105" s="66"/>
      <c r="E105" s="6"/>
    </row>
    <row r="106" spans="1:6">
      <c r="A106" s="56"/>
      <c r="B106" s="96"/>
      <c r="C106" s="66"/>
      <c r="D106" s="66"/>
      <c r="E106" s="6"/>
    </row>
    <row r="107" spans="1:6" s="15" customFormat="1" ht="15" thickBot="1">
      <c r="A107" s="97"/>
      <c r="B107" s="98" t="s">
        <v>74</v>
      </c>
      <c r="C107" s="99"/>
      <c r="D107" s="100"/>
      <c r="E107" s="14"/>
      <c r="F107" s="205"/>
    </row>
    <row r="108" spans="1:6" s="18" customFormat="1" ht="15" thickTop="1">
      <c r="A108" s="101"/>
      <c r="B108" s="102"/>
      <c r="C108" s="103"/>
      <c r="D108" s="104"/>
      <c r="E108" s="17"/>
      <c r="F108" s="206"/>
    </row>
    <row r="109" spans="1:6" s="20" customFormat="1">
      <c r="A109" s="105" t="s">
        <v>10</v>
      </c>
      <c r="B109" s="106" t="s">
        <v>75</v>
      </c>
      <c r="C109" s="107"/>
      <c r="D109" s="108"/>
      <c r="E109" s="19"/>
      <c r="F109" s="207"/>
    </row>
    <row r="110" spans="1:6" s="20" customFormat="1" ht="51">
      <c r="A110" s="109"/>
      <c r="B110" s="110" t="s">
        <v>161</v>
      </c>
      <c r="C110" s="107"/>
      <c r="D110" s="108"/>
      <c r="E110" s="19"/>
      <c r="F110" s="207"/>
    </row>
    <row r="111" spans="1:6" s="20" customFormat="1" ht="25.5">
      <c r="A111" s="109"/>
      <c r="B111" s="110" t="s">
        <v>76</v>
      </c>
      <c r="C111" s="111" t="s">
        <v>12</v>
      </c>
      <c r="D111" s="112">
        <v>1</v>
      </c>
      <c r="E111" s="1">
        <v>0</v>
      </c>
      <c r="F111" s="112">
        <f>SUM(E111*D111)</f>
        <v>0</v>
      </c>
    </row>
    <row r="112" spans="1:6" s="20" customFormat="1">
      <c r="A112" s="105" t="s">
        <v>13</v>
      </c>
      <c r="B112" s="106" t="s">
        <v>77</v>
      </c>
      <c r="C112" s="111"/>
      <c r="D112" s="112"/>
      <c r="E112" s="1"/>
      <c r="F112" s="112"/>
    </row>
    <row r="113" spans="1:6" s="20" customFormat="1" ht="38.25">
      <c r="A113" s="109"/>
      <c r="B113" s="110" t="s">
        <v>78</v>
      </c>
      <c r="C113" s="84"/>
      <c r="D113" s="112"/>
      <c r="E113" s="1"/>
      <c r="F113" s="112"/>
    </row>
    <row r="114" spans="1:6" s="20" customFormat="1" ht="38.25">
      <c r="A114" s="109"/>
      <c r="B114" s="110" t="s">
        <v>156</v>
      </c>
      <c r="C114" s="84" t="s">
        <v>12</v>
      </c>
      <c r="D114" s="112">
        <v>1</v>
      </c>
      <c r="E114" s="1">
        <v>0</v>
      </c>
      <c r="F114" s="112">
        <f>SUM(E114*D114)</f>
        <v>0</v>
      </c>
    </row>
    <row r="115" spans="1:6" s="20" customFormat="1" ht="127.5">
      <c r="A115" s="105" t="s">
        <v>14</v>
      </c>
      <c r="B115" s="110" t="s">
        <v>162</v>
      </c>
      <c r="C115" s="113" t="s">
        <v>79</v>
      </c>
      <c r="D115" s="114">
        <v>1</v>
      </c>
      <c r="E115" s="1">
        <v>0</v>
      </c>
      <c r="F115" s="208">
        <f>D115*E115</f>
        <v>0</v>
      </c>
    </row>
    <row r="116" spans="1:6" s="20" customFormat="1" ht="30.2" customHeight="1">
      <c r="A116" s="115" t="s">
        <v>15</v>
      </c>
      <c r="B116" s="116" t="s">
        <v>102</v>
      </c>
      <c r="C116" s="117" t="s">
        <v>11</v>
      </c>
      <c r="D116" s="118">
        <v>1</v>
      </c>
      <c r="E116" s="12">
        <v>0</v>
      </c>
      <c r="F116" s="203">
        <f>D116*E116</f>
        <v>0</v>
      </c>
    </row>
    <row r="117" spans="1:6" s="20" customFormat="1" ht="30.75" customHeight="1">
      <c r="A117" s="115" t="s">
        <v>16</v>
      </c>
      <c r="B117" s="116" t="s">
        <v>103</v>
      </c>
      <c r="C117" s="117"/>
      <c r="D117" s="119"/>
      <c r="E117" s="12"/>
      <c r="F117" s="203"/>
    </row>
    <row r="118" spans="1:6" s="20" customFormat="1">
      <c r="A118" s="120"/>
      <c r="B118" s="116" t="s">
        <v>80</v>
      </c>
      <c r="C118" s="117" t="s">
        <v>11</v>
      </c>
      <c r="D118" s="118">
        <v>1</v>
      </c>
      <c r="E118" s="12">
        <v>0</v>
      </c>
      <c r="F118" s="203">
        <f>D118*E118</f>
        <v>0</v>
      </c>
    </row>
    <row r="119" spans="1:6" s="20" customFormat="1" ht="32.25" customHeight="1">
      <c r="A119" s="115" t="s">
        <v>17</v>
      </c>
      <c r="B119" s="116" t="s">
        <v>104</v>
      </c>
      <c r="C119" s="117" t="s">
        <v>11</v>
      </c>
      <c r="D119" s="118">
        <v>1</v>
      </c>
      <c r="E119" s="12">
        <v>0</v>
      </c>
      <c r="F119" s="203">
        <f>D119*E119</f>
        <v>0</v>
      </c>
    </row>
    <row r="120" spans="1:6" s="20" customFormat="1" ht="15" customHeight="1">
      <c r="A120" s="115" t="s">
        <v>18</v>
      </c>
      <c r="B120" s="116" t="s">
        <v>105</v>
      </c>
      <c r="C120" s="117" t="s">
        <v>11</v>
      </c>
      <c r="D120" s="118">
        <v>1</v>
      </c>
      <c r="E120" s="12">
        <v>0</v>
      </c>
      <c r="F120" s="203">
        <f>D120*E120</f>
        <v>0</v>
      </c>
    </row>
    <row r="121" spans="1:6" s="20" customFormat="1">
      <c r="A121" s="105"/>
      <c r="B121" s="121" t="s">
        <v>106</v>
      </c>
      <c r="C121" s="111"/>
      <c r="D121" s="112"/>
      <c r="E121" s="1"/>
      <c r="F121" s="209">
        <f>SUM(F110:F120)</f>
        <v>0</v>
      </c>
    </row>
    <row r="122" spans="1:6" s="20" customFormat="1">
      <c r="A122" s="109"/>
      <c r="B122" s="110"/>
      <c r="C122" s="111"/>
      <c r="D122" s="112"/>
      <c r="E122" s="16"/>
      <c r="F122" s="112"/>
    </row>
    <row r="123" spans="1:6" s="20" customFormat="1" ht="16.5" customHeight="1" thickBot="1">
      <c r="A123" s="122"/>
      <c r="B123" s="98" t="s">
        <v>81</v>
      </c>
      <c r="C123" s="123"/>
      <c r="D123" s="124"/>
      <c r="E123" s="22"/>
      <c r="F123" s="210"/>
    </row>
    <row r="124" spans="1:6" s="20" customFormat="1" ht="15" thickTop="1">
      <c r="A124" s="125"/>
      <c r="B124" s="102"/>
      <c r="C124" s="126"/>
      <c r="D124" s="127"/>
      <c r="E124" s="23"/>
      <c r="F124" s="211"/>
    </row>
    <row r="125" spans="1:6" s="20" customFormat="1" ht="28.5" customHeight="1">
      <c r="A125" s="109" t="s">
        <v>10</v>
      </c>
      <c r="B125" s="110" t="s">
        <v>82</v>
      </c>
      <c r="C125" s="111"/>
      <c r="D125" s="112"/>
      <c r="E125" s="16"/>
      <c r="F125" s="112"/>
    </row>
    <row r="126" spans="1:6" s="24" customFormat="1">
      <c r="A126" s="109"/>
      <c r="B126" s="110" t="s">
        <v>83</v>
      </c>
      <c r="C126" s="111" t="s">
        <v>19</v>
      </c>
      <c r="D126" s="112">
        <v>50</v>
      </c>
      <c r="E126" s="16">
        <v>0</v>
      </c>
      <c r="F126" s="112">
        <f>D126*E126</f>
        <v>0</v>
      </c>
    </row>
    <row r="127" spans="1:6" s="24" customFormat="1">
      <c r="A127" s="109"/>
      <c r="B127" s="110" t="s">
        <v>84</v>
      </c>
      <c r="C127" s="111" t="s">
        <v>19</v>
      </c>
      <c r="D127" s="112">
        <v>60</v>
      </c>
      <c r="E127" s="16">
        <v>0</v>
      </c>
      <c r="F127" s="112">
        <f>D127*E127</f>
        <v>0</v>
      </c>
    </row>
    <row r="128" spans="1:6" s="24" customFormat="1">
      <c r="A128" s="109" t="s">
        <v>13</v>
      </c>
      <c r="B128" s="110" t="s">
        <v>85</v>
      </c>
      <c r="C128" s="111"/>
      <c r="D128" s="112"/>
      <c r="E128" s="16"/>
      <c r="F128" s="112"/>
    </row>
    <row r="129" spans="1:6" s="24" customFormat="1">
      <c r="A129" s="109"/>
      <c r="B129" s="110" t="s">
        <v>157</v>
      </c>
      <c r="C129" s="111" t="s">
        <v>12</v>
      </c>
      <c r="D129" s="112">
        <v>1</v>
      </c>
      <c r="E129" s="16">
        <v>0</v>
      </c>
      <c r="F129" s="112">
        <f>D129*E129</f>
        <v>0</v>
      </c>
    </row>
    <row r="130" spans="1:6" s="20" customFormat="1">
      <c r="A130" s="109"/>
      <c r="B130" s="110" t="s">
        <v>86</v>
      </c>
      <c r="C130" s="111" t="s">
        <v>12</v>
      </c>
      <c r="D130" s="112">
        <v>1</v>
      </c>
      <c r="E130" s="16">
        <v>0</v>
      </c>
      <c r="F130" s="112">
        <f>D130*E130</f>
        <v>0</v>
      </c>
    </row>
    <row r="131" spans="1:6" s="20" customFormat="1" ht="27.75" customHeight="1">
      <c r="A131" s="109" t="s">
        <v>14</v>
      </c>
      <c r="B131" s="110" t="s">
        <v>87</v>
      </c>
      <c r="C131" s="111"/>
      <c r="D131" s="112"/>
      <c r="E131" s="16"/>
      <c r="F131" s="112"/>
    </row>
    <row r="132" spans="1:6" s="24" customFormat="1">
      <c r="A132" s="109"/>
      <c r="B132" s="110" t="s">
        <v>88</v>
      </c>
      <c r="C132" s="111" t="s">
        <v>25</v>
      </c>
      <c r="D132" s="112">
        <v>2</v>
      </c>
      <c r="E132" s="16">
        <v>0</v>
      </c>
      <c r="F132" s="112">
        <f>D132*E132</f>
        <v>0</v>
      </c>
    </row>
    <row r="133" spans="1:6" s="24" customFormat="1">
      <c r="A133" s="109"/>
      <c r="B133" s="110" t="s">
        <v>89</v>
      </c>
      <c r="C133" s="111" t="s">
        <v>25</v>
      </c>
      <c r="D133" s="112">
        <v>2</v>
      </c>
      <c r="E133" s="16">
        <v>0</v>
      </c>
      <c r="F133" s="112">
        <f>D133*E133</f>
        <v>0</v>
      </c>
    </row>
    <row r="134" spans="1:6" s="20" customFormat="1">
      <c r="A134" s="109"/>
      <c r="B134" s="121" t="s">
        <v>107</v>
      </c>
      <c r="C134" s="111"/>
      <c r="D134" s="112"/>
      <c r="E134" s="17"/>
      <c r="F134" s="209">
        <f>SUM(F125:F133)</f>
        <v>0</v>
      </c>
    </row>
    <row r="135" spans="1:6" s="18" customFormat="1">
      <c r="A135" s="109"/>
      <c r="B135" s="110"/>
      <c r="C135" s="111"/>
      <c r="D135" s="112"/>
      <c r="E135" s="25"/>
      <c r="F135" s="212"/>
    </row>
    <row r="136" spans="1:6" s="18" customFormat="1" ht="15" thickBot="1">
      <c r="A136" s="122"/>
      <c r="B136" s="98" t="s">
        <v>90</v>
      </c>
      <c r="C136" s="123"/>
      <c r="D136" s="124"/>
      <c r="E136" s="22"/>
      <c r="F136" s="210"/>
    </row>
    <row r="137" spans="1:6" s="18" customFormat="1" ht="15" thickTop="1">
      <c r="A137" s="125"/>
      <c r="B137" s="102"/>
      <c r="C137" s="126"/>
      <c r="D137" s="127"/>
      <c r="E137" s="23"/>
      <c r="F137" s="211"/>
    </row>
    <row r="138" spans="1:6" s="18" customFormat="1">
      <c r="A138" s="109" t="s">
        <v>10</v>
      </c>
      <c r="B138" s="110" t="s">
        <v>91</v>
      </c>
      <c r="C138" s="111"/>
      <c r="D138" s="112"/>
      <c r="E138" s="17"/>
      <c r="F138" s="212"/>
    </row>
    <row r="139" spans="1:6" s="18" customFormat="1">
      <c r="A139" s="109"/>
      <c r="B139" s="110" t="s">
        <v>92</v>
      </c>
      <c r="C139" s="111" t="s">
        <v>19</v>
      </c>
      <c r="D139" s="112">
        <v>5</v>
      </c>
      <c r="E139" s="16">
        <v>0</v>
      </c>
      <c r="F139" s="112">
        <f>D139*E139</f>
        <v>0</v>
      </c>
    </row>
    <row r="140" spans="1:6" s="18" customFormat="1">
      <c r="A140" s="109"/>
      <c r="B140" s="121" t="s">
        <v>108</v>
      </c>
      <c r="C140" s="111"/>
      <c r="D140" s="112"/>
      <c r="E140" s="17"/>
      <c r="F140" s="209">
        <f>SUM(F139:F139)</f>
        <v>0</v>
      </c>
    </row>
    <row r="141" spans="1:6" s="18" customFormat="1">
      <c r="A141" s="109"/>
      <c r="B141" s="110"/>
      <c r="C141" s="111"/>
      <c r="D141" s="112"/>
      <c r="E141" s="25"/>
      <c r="F141" s="212"/>
    </row>
    <row r="142" spans="1:6" s="18" customFormat="1" ht="15" thickBot="1">
      <c r="A142" s="122"/>
      <c r="B142" s="98" t="s">
        <v>112</v>
      </c>
      <c r="C142" s="123"/>
      <c r="D142" s="124"/>
      <c r="E142" s="22"/>
      <c r="F142" s="210"/>
    </row>
    <row r="143" spans="1:6" s="18" customFormat="1" ht="15" thickTop="1">
      <c r="A143" s="125"/>
      <c r="B143" s="102"/>
      <c r="C143" s="126"/>
      <c r="D143" s="127"/>
      <c r="E143" s="23"/>
      <c r="F143" s="211"/>
    </row>
    <row r="144" spans="1:6" s="20" customFormat="1" ht="17.45" customHeight="1">
      <c r="A144" s="115" t="s">
        <v>10</v>
      </c>
      <c r="B144" s="65" t="s">
        <v>158</v>
      </c>
      <c r="C144" s="128" t="s">
        <v>12</v>
      </c>
      <c r="D144" s="118">
        <v>1</v>
      </c>
      <c r="E144" s="12">
        <v>0</v>
      </c>
      <c r="F144" s="203">
        <f>D144*E144</f>
        <v>0</v>
      </c>
    </row>
    <row r="145" spans="1:6" s="20" customFormat="1" ht="15" customHeight="1">
      <c r="A145" s="115" t="s">
        <v>13</v>
      </c>
      <c r="B145" s="110" t="s">
        <v>159</v>
      </c>
      <c r="C145" s="128" t="s">
        <v>12</v>
      </c>
      <c r="D145" s="118">
        <v>1</v>
      </c>
      <c r="E145" s="12">
        <v>0</v>
      </c>
      <c r="F145" s="203">
        <f>D145*E145</f>
        <v>0</v>
      </c>
    </row>
    <row r="146" spans="1:6" s="18" customFormat="1">
      <c r="A146" s="109"/>
      <c r="B146" s="121" t="s">
        <v>113</v>
      </c>
      <c r="C146" s="111"/>
      <c r="D146" s="112"/>
      <c r="E146" s="17"/>
      <c r="F146" s="209">
        <f>SUM(F144:F145)</f>
        <v>0</v>
      </c>
    </row>
    <row r="147" spans="1:6" s="18" customFormat="1">
      <c r="A147" s="109"/>
      <c r="B147" s="110"/>
      <c r="C147" s="111"/>
      <c r="D147" s="112"/>
      <c r="E147" s="17"/>
      <c r="F147" s="212"/>
    </row>
    <row r="148" spans="1:6" s="27" customFormat="1" ht="14.25" customHeight="1" thickBot="1">
      <c r="A148" s="129"/>
      <c r="B148" s="130" t="s">
        <v>109</v>
      </c>
      <c r="C148" s="129"/>
      <c r="D148" s="131"/>
      <c r="E148" s="26"/>
      <c r="F148" s="213"/>
    </row>
    <row r="149" spans="1:6" s="27" customFormat="1" ht="12.2" customHeight="1" thickTop="1">
      <c r="A149" s="74"/>
      <c r="B149" s="132"/>
      <c r="C149" s="74"/>
      <c r="D149" s="133"/>
      <c r="E149" s="28"/>
      <c r="F149" s="203"/>
    </row>
    <row r="150" spans="1:6" s="27" customFormat="1" ht="28.5" customHeight="1">
      <c r="A150" s="115" t="s">
        <v>10</v>
      </c>
      <c r="B150" s="134" t="s">
        <v>163</v>
      </c>
      <c r="C150" s="135"/>
      <c r="D150" s="136"/>
      <c r="E150" s="12"/>
      <c r="F150" s="203"/>
    </row>
    <row r="151" spans="1:6" s="27" customFormat="1" ht="15" customHeight="1">
      <c r="A151" s="137"/>
      <c r="B151" s="134" t="s">
        <v>164</v>
      </c>
      <c r="C151" s="112" t="s">
        <v>12</v>
      </c>
      <c r="D151" s="118">
        <v>6</v>
      </c>
      <c r="E151" s="12">
        <v>0</v>
      </c>
      <c r="F151" s="203">
        <f>D151*E151</f>
        <v>0</v>
      </c>
    </row>
    <row r="152" spans="1:6" s="27" customFormat="1" ht="29.85" customHeight="1">
      <c r="A152" s="137" t="s">
        <v>13</v>
      </c>
      <c r="B152" s="134" t="s">
        <v>167</v>
      </c>
      <c r="C152" s="112" t="s">
        <v>25</v>
      </c>
      <c r="D152" s="118">
        <v>6</v>
      </c>
      <c r="E152" s="12">
        <v>0</v>
      </c>
      <c r="F152" s="203">
        <f>D152*E152</f>
        <v>0</v>
      </c>
    </row>
    <row r="153" spans="1:6" s="29" customFormat="1" ht="12.75">
      <c r="A153" s="109" t="s">
        <v>14</v>
      </c>
      <c r="B153" s="110" t="s">
        <v>110</v>
      </c>
      <c r="C153" s="107" t="s">
        <v>25</v>
      </c>
      <c r="D153" s="108">
        <v>1</v>
      </c>
      <c r="E153" s="1">
        <v>0</v>
      </c>
      <c r="F153" s="200">
        <f>D153*E153</f>
        <v>0</v>
      </c>
    </row>
    <row r="154" spans="1:6" s="29" customFormat="1" ht="12.75">
      <c r="A154" s="109" t="s">
        <v>15</v>
      </c>
      <c r="B154" s="110" t="s">
        <v>111</v>
      </c>
      <c r="C154" s="107" t="s">
        <v>12</v>
      </c>
      <c r="D154" s="108">
        <v>1</v>
      </c>
      <c r="E154" s="1">
        <v>0</v>
      </c>
      <c r="F154" s="200">
        <f>D154*E154</f>
        <v>0</v>
      </c>
    </row>
    <row r="155" spans="1:6" s="29" customFormat="1" ht="12.75">
      <c r="A155" s="109"/>
      <c r="B155" s="121" t="s">
        <v>116</v>
      </c>
      <c r="C155" s="84"/>
      <c r="D155" s="112"/>
      <c r="E155" s="1"/>
      <c r="F155" s="209">
        <f>SUM(F150:F154)</f>
        <v>0</v>
      </c>
    </row>
    <row r="156" spans="1:6" s="27" customFormat="1" ht="12.75">
      <c r="A156" s="74"/>
      <c r="B156" s="89"/>
      <c r="C156" s="74"/>
      <c r="D156" s="138"/>
      <c r="E156" s="30"/>
      <c r="F156" s="203"/>
    </row>
    <row r="157" spans="1:6" s="32" customFormat="1" ht="13.5" thickBot="1">
      <c r="A157" s="139"/>
      <c r="B157" s="140" t="s">
        <v>114</v>
      </c>
      <c r="C157" s="139"/>
      <c r="D157" s="141"/>
      <c r="E157" s="31"/>
      <c r="F157" s="214"/>
    </row>
    <row r="158" spans="1:6" s="33" customFormat="1" ht="12.2" customHeight="1" thickTop="1">
      <c r="A158" s="142"/>
      <c r="B158" s="143"/>
      <c r="C158" s="126"/>
      <c r="D158" s="127"/>
      <c r="E158" s="23"/>
      <c r="F158" s="211"/>
    </row>
    <row r="159" spans="1:6" s="21" customFormat="1" ht="12.75">
      <c r="A159" s="84" t="s">
        <v>10</v>
      </c>
      <c r="B159" s="144" t="s">
        <v>115</v>
      </c>
      <c r="C159" s="103" t="s">
        <v>12</v>
      </c>
      <c r="D159" s="104">
        <v>2</v>
      </c>
      <c r="E159" s="16">
        <v>0</v>
      </c>
      <c r="F159" s="200">
        <f>D159*E159</f>
        <v>0</v>
      </c>
    </row>
    <row r="160" spans="1:6" s="21" customFormat="1" ht="12.75">
      <c r="A160" s="84" t="s">
        <v>13</v>
      </c>
      <c r="B160" s="144" t="s">
        <v>160</v>
      </c>
      <c r="C160" s="103" t="s">
        <v>25</v>
      </c>
      <c r="D160" s="104">
        <v>1</v>
      </c>
      <c r="E160" s="16">
        <v>0</v>
      </c>
      <c r="F160" s="200">
        <f>D160*E160</f>
        <v>0</v>
      </c>
    </row>
    <row r="161" spans="1:6" s="21" customFormat="1" ht="12.75">
      <c r="A161" s="145"/>
      <c r="B161" s="121" t="s">
        <v>117</v>
      </c>
      <c r="C161" s="107"/>
      <c r="D161" s="108"/>
      <c r="E161" s="34"/>
      <c r="F161" s="215">
        <f>SUM(F159:F160)</f>
        <v>0</v>
      </c>
    </row>
    <row r="162" spans="1:6" s="21" customFormat="1" ht="12.75">
      <c r="A162" s="107"/>
      <c r="B162" s="110"/>
      <c r="C162" s="107"/>
      <c r="D162" s="108"/>
      <c r="E162" s="34"/>
      <c r="F162" s="216"/>
    </row>
    <row r="163" spans="1:6" s="27" customFormat="1" ht="12.75">
      <c r="A163" s="74"/>
      <c r="B163" s="146" t="s">
        <v>129</v>
      </c>
      <c r="C163" s="74"/>
      <c r="D163" s="133"/>
      <c r="E163" s="12"/>
      <c r="F163" s="217">
        <f>F161+F155+F146+F140+F134+F121</f>
        <v>0</v>
      </c>
    </row>
    <row r="164" spans="1:6">
      <c r="A164" s="147"/>
      <c r="C164" s="66"/>
      <c r="D164" s="67"/>
      <c r="E164" s="6"/>
    </row>
    <row r="165" spans="1:6" s="36" customFormat="1" ht="12.75">
      <c r="A165" s="148"/>
      <c r="B165" s="149" t="s">
        <v>126</v>
      </c>
      <c r="C165" s="150"/>
      <c r="D165" s="151"/>
      <c r="E165" s="35"/>
      <c r="F165" s="218"/>
    </row>
    <row r="166" spans="1:6" s="36" customFormat="1" ht="320.25" customHeight="1">
      <c r="A166" s="147"/>
      <c r="B166" s="79" t="s">
        <v>35</v>
      </c>
      <c r="C166" s="66"/>
      <c r="D166" s="67"/>
      <c r="E166" s="6"/>
      <c r="F166" s="196"/>
    </row>
    <row r="167" spans="1:6" s="36" customFormat="1" ht="22.7" customHeight="1">
      <c r="A167" s="147"/>
      <c r="B167" s="79" t="s">
        <v>36</v>
      </c>
      <c r="C167" s="66"/>
      <c r="D167" s="67"/>
      <c r="E167" s="6"/>
      <c r="F167" s="196"/>
    </row>
    <row r="168" spans="1:6" s="36" customFormat="1" ht="22.7" customHeight="1">
      <c r="A168" s="147"/>
      <c r="B168" s="152"/>
      <c r="C168" s="153"/>
      <c r="D168" s="154"/>
      <c r="E168" s="37"/>
      <c r="F168" s="219"/>
    </row>
    <row r="169" spans="1:6" s="36" customFormat="1" ht="22.7" customHeight="1">
      <c r="A169" s="155"/>
      <c r="B169" s="156" t="s">
        <v>124</v>
      </c>
      <c r="C169" s="157"/>
      <c r="D169" s="158"/>
      <c r="E169" s="38"/>
      <c r="F169" s="220"/>
    </row>
    <row r="170" spans="1:6" s="36" customFormat="1" ht="22.7" customHeight="1">
      <c r="A170" s="155" t="s">
        <v>10</v>
      </c>
      <c r="B170" s="159" t="s">
        <v>123</v>
      </c>
      <c r="C170" s="160"/>
      <c r="D170" s="161"/>
      <c r="E170" s="39"/>
      <c r="F170" s="220"/>
    </row>
    <row r="171" spans="1:6" s="36" customFormat="1" ht="22.7" customHeight="1">
      <c r="A171" s="162" t="s">
        <v>118</v>
      </c>
      <c r="B171" s="163" t="s">
        <v>119</v>
      </c>
      <c r="C171" s="164" t="s">
        <v>25</v>
      </c>
      <c r="D171" s="165">
        <v>1</v>
      </c>
      <c r="E171" s="40">
        <v>0</v>
      </c>
      <c r="F171" s="220">
        <f>E171*D171</f>
        <v>0</v>
      </c>
    </row>
    <row r="172" spans="1:6" s="36" customFormat="1" ht="12.75">
      <c r="A172" s="162"/>
      <c r="B172" s="156" t="s">
        <v>120</v>
      </c>
      <c r="C172" s="166"/>
      <c r="D172" s="158"/>
      <c r="E172" s="38"/>
      <c r="F172" s="221"/>
    </row>
    <row r="173" spans="1:6" s="36" customFormat="1" ht="12.75">
      <c r="A173" s="155" t="s">
        <v>10</v>
      </c>
      <c r="B173" s="167" t="s">
        <v>121</v>
      </c>
      <c r="C173" s="168"/>
      <c r="D173" s="169"/>
      <c r="E173" s="41"/>
      <c r="F173" s="222"/>
    </row>
    <row r="174" spans="1:6" s="36" customFormat="1" ht="12.75">
      <c r="A174" s="170"/>
      <c r="B174" s="171" t="s">
        <v>122</v>
      </c>
      <c r="C174" s="172" t="s">
        <v>12</v>
      </c>
      <c r="D174" s="165">
        <v>1</v>
      </c>
      <c r="E174" s="40">
        <v>0</v>
      </c>
      <c r="F174" s="221">
        <f>E174*D174</f>
        <v>0</v>
      </c>
    </row>
    <row r="175" spans="1:6" s="36" customFormat="1" ht="12.75">
      <c r="A175" s="173"/>
      <c r="B175" s="171"/>
      <c r="C175" s="172"/>
      <c r="D175" s="165"/>
      <c r="E175" s="40"/>
      <c r="F175" s="221"/>
    </row>
    <row r="176" spans="1:6">
      <c r="A176" s="174"/>
      <c r="B176" s="175" t="s">
        <v>127</v>
      </c>
      <c r="C176" s="172"/>
      <c r="D176" s="165"/>
      <c r="E176" s="40"/>
      <c r="F176" s="223">
        <f>SUM(F166:F174)</f>
        <v>0</v>
      </c>
    </row>
    <row r="177" spans="1:6">
      <c r="A177" s="174"/>
      <c r="B177" s="176"/>
      <c r="C177" s="172"/>
      <c r="D177" s="165"/>
      <c r="E177" s="40"/>
      <c r="F177" s="223"/>
    </row>
    <row r="178" spans="1:6">
      <c r="A178" s="174"/>
      <c r="B178" s="177" t="s">
        <v>128</v>
      </c>
      <c r="C178" s="172"/>
      <c r="D178" s="165"/>
      <c r="E178" s="40"/>
      <c r="F178" s="223">
        <f>F176+F163+F101</f>
        <v>0</v>
      </c>
    </row>
    <row r="179" spans="1:6">
      <c r="A179" s="178"/>
      <c r="B179" s="179"/>
      <c r="C179" s="180"/>
      <c r="D179" s="181"/>
      <c r="E179" s="42"/>
      <c r="F179" s="181"/>
    </row>
    <row r="180" spans="1:6">
      <c r="A180" s="182"/>
      <c r="B180" s="183" t="s">
        <v>125</v>
      </c>
      <c r="C180" s="184"/>
      <c r="D180" s="185"/>
      <c r="E180" s="43"/>
      <c r="F180" s="224"/>
    </row>
    <row r="181" spans="1:6">
      <c r="B181" s="186" t="s">
        <v>27</v>
      </c>
      <c r="C181" s="66"/>
      <c r="E181" s="11">
        <f>F178*0.05</f>
        <v>0</v>
      </c>
    </row>
    <row r="182" spans="1:6">
      <c r="C182" s="118"/>
      <c r="E182" s="10"/>
    </row>
    <row r="183" spans="1:6" ht="15" thickBot="1">
      <c r="B183" s="187" t="s">
        <v>131</v>
      </c>
      <c r="C183" s="188"/>
      <c r="D183" s="189"/>
      <c r="E183" s="44">
        <f>E181+F178</f>
        <v>0</v>
      </c>
    </row>
    <row r="184" spans="1:6">
      <c r="B184" s="190" t="s">
        <v>28</v>
      </c>
      <c r="C184" s="191"/>
      <c r="D184" s="192"/>
      <c r="E184" s="45">
        <f>E183*0.095</f>
        <v>0</v>
      </c>
    </row>
    <row r="185" spans="1:6" ht="15" thickBot="1">
      <c r="B185" s="193" t="s">
        <v>30</v>
      </c>
      <c r="C185" s="194"/>
      <c r="D185" s="195"/>
      <c r="E185" s="46">
        <f>E183+E184</f>
        <v>0</v>
      </c>
    </row>
  </sheetData>
  <sheetProtection algorithmName="SHA-512" hashValue="IhfM4UD2qo6M9UzhS1OXqJbW6K2ke+j72iFIJxdKdBrKVrQ9MaaVDCCZEOWFYw1FWnIQv9VFJ3yOwhikvXeN4Q==" saltValue="7EDKcf4sp7p4vsrw07IJt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2022-05-03T06:49:10Z</dcterms:modified>
</cp:coreProperties>
</file>